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it\Şebeke Operayonları Müdürlüğü\GES&amp;HES\VERİ İLETİŞİM ŞARTNAMESİ\YETKİLİYE GÖNDERİLECEK DOSYALAR\Fırat Edaş Veri İletişim Teknik Şartnamesi\Web Sayfası\"/>
    </mc:Choice>
  </mc:AlternateContent>
  <xr:revisionPtr revIDLastSave="0" documentId="13_ncr:1_{EFCCBA27-4FDD-4511-8D42-38FE35D4CA30}" xr6:coauthVersionLast="36" xr6:coauthVersionMax="36" xr10:uidLastSave="{00000000-0000-0000-0000-000000000000}"/>
  <bookViews>
    <workbookView xWindow="10068" yWindow="36" windowWidth="9144" windowHeight="7716" tabRatio="917" activeTab="2" xr2:uid="{00000000-000D-0000-FFFF-FFFF00000000}"/>
  </bookViews>
  <sheets>
    <sheet name=" Altyapısı Başv." sheetId="8" r:id="rId1"/>
    <sheet name="ANALOG" sheetId="9" r:id="rId2"/>
    <sheet name="DİJİTAL" sheetId="10" r:id="rId3"/>
    <sheet name="Network Ayarları" sheetId="11" state="hidden" r:id="rId4"/>
  </sheets>
  <calcPr calcId="191029"/>
</workbook>
</file>

<file path=xl/calcChain.xml><?xml version="1.0" encoding="utf-8"?>
<calcChain xmlns="http://schemas.openxmlformats.org/spreadsheetml/2006/main">
  <c r="F168" i="9" l="1"/>
  <c r="F167" i="9"/>
  <c r="F166" i="9"/>
  <c r="F165" i="9"/>
  <c r="F164" i="9"/>
  <c r="F163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217" i="10"/>
  <c r="F216" i="10"/>
  <c r="F215" i="10"/>
  <c r="F214" i="10"/>
  <c r="F213" i="10"/>
  <c r="F211" i="10"/>
  <c r="F210" i="10"/>
  <c r="F209" i="10"/>
  <c r="F208" i="10"/>
  <c r="F207" i="10"/>
  <c r="F206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AG13" i="11" l="1"/>
  <c r="AC13" i="11"/>
  <c r="Y13" i="11"/>
  <c r="U13" i="11"/>
  <c r="Q13" i="11"/>
  <c r="M13" i="11"/>
  <c r="I13" i="11"/>
  <c r="I11" i="11"/>
  <c r="M11" i="11" s="1"/>
  <c r="Q11" i="11" s="1"/>
  <c r="U11" i="11" s="1"/>
  <c r="Y11" i="11" s="1"/>
  <c r="AC11" i="11" s="1"/>
  <c r="AG11" i="11" s="1"/>
  <c r="I10" i="11"/>
  <c r="M10" i="11" s="1"/>
  <c r="Q10" i="11" s="1"/>
  <c r="U10" i="11" s="1"/>
  <c r="Y10" i="11" s="1"/>
  <c r="AC10" i="11" s="1"/>
  <c r="AG10" i="11" s="1"/>
  <c r="I9" i="11"/>
  <c r="M9" i="11" s="1"/>
  <c r="Q9" i="11" s="1"/>
  <c r="U9" i="11" s="1"/>
  <c r="Y9" i="11" s="1"/>
  <c r="AC9" i="11" s="1"/>
  <c r="AG9" i="11" s="1"/>
  <c r="I8" i="11"/>
  <c r="M8" i="11" s="1"/>
  <c r="Q8" i="11" s="1"/>
  <c r="U8" i="11" s="1"/>
  <c r="Y8" i="11" s="1"/>
  <c r="AC8" i="11" s="1"/>
  <c r="AG8" i="11" s="1"/>
  <c r="I7" i="11"/>
  <c r="M7" i="11" s="1"/>
  <c r="Q7" i="11" s="1"/>
  <c r="U7" i="11" s="1"/>
  <c r="Y7" i="11" s="1"/>
  <c r="AC7" i="11" s="1"/>
  <c r="AG7" i="11" s="1"/>
  <c r="I6" i="11"/>
  <c r="M6" i="11" s="1"/>
  <c r="Q6" i="11" s="1"/>
  <c r="U6" i="11" s="1"/>
  <c r="Y6" i="11" s="1"/>
  <c r="AC6" i="11" s="1"/>
  <c r="AG6" i="11" s="1"/>
  <c r="I5" i="11"/>
  <c r="M5" i="11" s="1"/>
  <c r="Q5" i="11" s="1"/>
  <c r="U5" i="11" s="1"/>
  <c r="Y5" i="11" s="1"/>
  <c r="AC5" i="11" s="1"/>
  <c r="AG5" i="11" s="1"/>
  <c r="I4" i="11"/>
  <c r="M4" i="11" s="1"/>
  <c r="Q4" i="11" s="1"/>
  <c r="U4" i="11" s="1"/>
  <c r="Y4" i="11" s="1"/>
  <c r="AC4" i="11" s="1"/>
  <c r="AG4" i="11" s="1"/>
  <c r="I3" i="11"/>
  <c r="M3" i="11" s="1"/>
  <c r="Q3" i="11" s="1"/>
  <c r="U3" i="11" s="1"/>
  <c r="Y3" i="11" s="1"/>
  <c r="AC3" i="11" s="1"/>
  <c r="AG3" i="11" s="1"/>
  <c r="AF2" i="11"/>
  <c r="AE2" i="11"/>
  <c r="AD2" i="11"/>
  <c r="AB2" i="11"/>
  <c r="AA2" i="11"/>
  <c r="Z2" i="11"/>
  <c r="X2" i="11"/>
  <c r="W2" i="11"/>
  <c r="V2" i="11"/>
  <c r="T2" i="11"/>
  <c r="S2" i="11"/>
  <c r="R2" i="11"/>
  <c r="P2" i="11"/>
  <c r="O2" i="11"/>
  <c r="N2" i="11"/>
  <c r="L2" i="11"/>
  <c r="K2" i="11"/>
  <c r="J2" i="11"/>
  <c r="I2" i="11"/>
  <c r="M2" i="11" s="1"/>
  <c r="Q2" i="11" s="1"/>
  <c r="U2" i="11" s="1"/>
  <c r="Y2" i="11" s="1"/>
  <c r="AC2" i="11" s="1"/>
  <c r="AG2" i="11" s="1"/>
  <c r="H2" i="11"/>
  <c r="G2" i="11"/>
  <c r="F2" i="11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7" i="10"/>
  <c r="F36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AD3" i="11" l="1"/>
  <c r="AE3" i="11"/>
  <c r="AA3" i="11"/>
  <c r="AF3" i="11"/>
  <c r="AB3" i="11"/>
  <c r="F3" i="11"/>
  <c r="G3" i="11"/>
  <c r="H3" i="11"/>
  <c r="J3" i="11"/>
  <c r="K3" i="11"/>
  <c r="L3" i="11"/>
  <c r="N3" i="11"/>
  <c r="O3" i="11"/>
  <c r="P3" i="11"/>
  <c r="R3" i="11"/>
  <c r="S3" i="11"/>
  <c r="T3" i="11"/>
  <c r="V3" i="11"/>
  <c r="W3" i="11"/>
  <c r="X3" i="11"/>
  <c r="Z3" i="11"/>
  <c r="AF4" i="11" l="1"/>
  <c r="AB4" i="11"/>
  <c r="X4" i="11"/>
  <c r="T4" i="11"/>
  <c r="P4" i="11"/>
  <c r="L4" i="11"/>
  <c r="H4" i="11"/>
  <c r="AE4" i="11"/>
  <c r="AA4" i="11"/>
  <c r="W4" i="11"/>
  <c r="S4" i="11"/>
  <c r="O4" i="11"/>
  <c r="K4" i="11"/>
  <c r="G4" i="11"/>
  <c r="AD4" i="11"/>
  <c r="Z4" i="11"/>
  <c r="V4" i="11"/>
  <c r="R4" i="11"/>
  <c r="N4" i="11"/>
  <c r="J4" i="11"/>
  <c r="F4" i="11"/>
  <c r="AD5" i="11" l="1"/>
  <c r="Z5" i="11"/>
  <c r="V5" i="11"/>
  <c r="R5" i="11"/>
  <c r="N5" i="11"/>
  <c r="J5" i="11"/>
  <c r="F5" i="11"/>
  <c r="AE5" i="11"/>
  <c r="AA5" i="11"/>
  <c r="W5" i="11"/>
  <c r="S5" i="11"/>
  <c r="O5" i="11"/>
  <c r="K5" i="11"/>
  <c r="G5" i="11"/>
  <c r="AF5" i="11"/>
  <c r="AB5" i="11"/>
  <c r="X5" i="11"/>
  <c r="T5" i="11"/>
  <c r="P5" i="11"/>
  <c r="L5" i="11"/>
  <c r="H5" i="11"/>
  <c r="AF6" i="11" l="1"/>
  <c r="AB6" i="11"/>
  <c r="X6" i="11"/>
  <c r="T6" i="11"/>
  <c r="P6" i="11"/>
  <c r="L6" i="11"/>
  <c r="H6" i="11"/>
  <c r="AE6" i="11"/>
  <c r="AA6" i="11"/>
  <c r="W6" i="11"/>
  <c r="S6" i="11"/>
  <c r="O6" i="11"/>
  <c r="K6" i="11"/>
  <c r="G6" i="11"/>
  <c r="AD6" i="11"/>
  <c r="Z6" i="11"/>
  <c r="V6" i="11"/>
  <c r="R6" i="11"/>
  <c r="N6" i="11"/>
  <c r="J6" i="11"/>
  <c r="F6" i="11"/>
  <c r="AD7" i="11" l="1"/>
  <c r="Z7" i="11"/>
  <c r="V7" i="11"/>
  <c r="R7" i="11"/>
  <c r="N7" i="11"/>
  <c r="J7" i="11"/>
  <c r="F7" i="11"/>
  <c r="AE7" i="11"/>
  <c r="AA7" i="11"/>
  <c r="W7" i="11"/>
  <c r="S7" i="11"/>
  <c r="O7" i="11"/>
  <c r="K7" i="11"/>
  <c r="G7" i="11"/>
  <c r="AF7" i="11"/>
  <c r="AB7" i="11"/>
  <c r="X7" i="11"/>
  <c r="T7" i="11"/>
  <c r="P7" i="11"/>
  <c r="L7" i="11"/>
  <c r="H7" i="11"/>
  <c r="AF8" i="11" l="1"/>
  <c r="AB8" i="11"/>
  <c r="X8" i="11"/>
  <c r="T8" i="11"/>
  <c r="P8" i="11"/>
  <c r="L8" i="11"/>
  <c r="H8" i="11"/>
  <c r="AE8" i="11"/>
  <c r="AA8" i="11"/>
  <c r="W8" i="11"/>
  <c r="S8" i="11"/>
  <c r="O8" i="11"/>
  <c r="K8" i="11"/>
  <c r="G8" i="11"/>
  <c r="AD8" i="11"/>
  <c r="Z8" i="11"/>
  <c r="V8" i="11"/>
  <c r="R8" i="11"/>
  <c r="N8" i="11"/>
  <c r="J8" i="11"/>
  <c r="F8" i="11"/>
  <c r="AD9" i="11" l="1"/>
  <c r="Z9" i="11"/>
  <c r="V9" i="11"/>
  <c r="R9" i="11"/>
  <c r="N9" i="11"/>
  <c r="J9" i="11"/>
  <c r="F9" i="11"/>
  <c r="AE9" i="11"/>
  <c r="AA9" i="11"/>
  <c r="W9" i="11"/>
  <c r="S9" i="11"/>
  <c r="O9" i="11"/>
  <c r="K9" i="11"/>
  <c r="G9" i="11"/>
  <c r="AF9" i="11"/>
  <c r="AB9" i="11"/>
  <c r="X9" i="11"/>
  <c r="T9" i="11"/>
  <c r="P9" i="11"/>
  <c r="L9" i="11"/>
  <c r="H9" i="11"/>
  <c r="AF10" i="11" l="1"/>
  <c r="AB10" i="11"/>
  <c r="X10" i="11"/>
  <c r="T10" i="11"/>
  <c r="P10" i="11"/>
  <c r="L10" i="11"/>
  <c r="H10" i="11"/>
  <c r="AE10" i="11"/>
  <c r="AA10" i="11"/>
  <c r="W10" i="11"/>
  <c r="S10" i="11"/>
  <c r="O10" i="11"/>
  <c r="K10" i="11"/>
  <c r="G10" i="11"/>
  <c r="AD10" i="11"/>
  <c r="Z10" i="11"/>
  <c r="V10" i="11"/>
  <c r="R10" i="11"/>
  <c r="N10" i="11"/>
  <c r="J10" i="11"/>
  <c r="F10" i="11"/>
  <c r="AD11" i="11" l="1"/>
  <c r="Z11" i="11"/>
  <c r="V11" i="11"/>
  <c r="R11" i="11"/>
  <c r="N11" i="11"/>
  <c r="J11" i="11"/>
  <c r="F11" i="11"/>
  <c r="B12" i="11"/>
  <c r="AE11" i="11"/>
  <c r="AA11" i="11"/>
  <c r="W11" i="11"/>
  <c r="S11" i="11"/>
  <c r="O11" i="11"/>
  <c r="K11" i="11"/>
  <c r="G11" i="11"/>
  <c r="AF11" i="11"/>
  <c r="AB11" i="11"/>
  <c r="X11" i="11"/>
  <c r="T11" i="11"/>
  <c r="P11" i="11"/>
  <c r="L11" i="11"/>
  <c r="H11" i="11"/>
  <c r="F12" i="11" l="1"/>
  <c r="J12" i="11"/>
  <c r="N12" i="11"/>
  <c r="R12" i="11"/>
  <c r="V12" i="11"/>
  <c r="Z12" i="11"/>
  <c r="AD12" i="11"/>
</calcChain>
</file>

<file path=xl/sharedStrings.xml><?xml version="1.0" encoding="utf-8"?>
<sst xmlns="http://schemas.openxmlformats.org/spreadsheetml/2006/main" count="1125" uniqueCount="398">
  <si>
    <t>Tesis Gücü</t>
  </si>
  <si>
    <t>Bağlandığı TM</t>
  </si>
  <si>
    <t>Ad</t>
  </si>
  <si>
    <t>Güç (MW)</t>
  </si>
  <si>
    <t>Bağlantı Tipi</t>
  </si>
  <si>
    <t>Adı</t>
  </si>
  <si>
    <t>Fider</t>
  </si>
  <si>
    <t>Value-Parent</t>
  </si>
  <si>
    <t>Value-Name</t>
  </si>
  <si>
    <t>IOA</t>
  </si>
  <si>
    <t>H01 ( KESICILI GIRIS VEYA OTOPRODUKTOR )</t>
  </si>
  <si>
    <t>H01/Ia</t>
  </si>
  <si>
    <t>Value</t>
  </si>
  <si>
    <t>31</t>
  </si>
  <si>
    <t>H01/Ib</t>
  </si>
  <si>
    <t>H01/Ic</t>
  </si>
  <si>
    <t>H01/Notr Akimi</t>
  </si>
  <si>
    <t>H01/Ia Primer Ariza Akimi</t>
  </si>
  <si>
    <t>H01/Ib Primer Ariza Akimi</t>
  </si>
  <si>
    <t>H01/Ic Primer Ariza Akimi</t>
  </si>
  <si>
    <t>H01/Van</t>
  </si>
  <si>
    <t>H01/Vbn</t>
  </si>
  <si>
    <t>H01/Vcn</t>
  </si>
  <si>
    <t>H01/Vab</t>
  </si>
  <si>
    <t>H01/Vbc</t>
  </si>
  <si>
    <t>H01/Vac</t>
  </si>
  <si>
    <t>H01/P</t>
  </si>
  <si>
    <t>H01/Q</t>
  </si>
  <si>
    <t>H01/F</t>
  </si>
  <si>
    <t>H01/CosFi</t>
  </si>
  <si>
    <t>H01/Toplam Verilen Aktif Enerji Wp-</t>
  </si>
  <si>
    <t>H01/Toplam Alinan Aktif Enerji Wp+</t>
  </si>
  <si>
    <t>H01/Toplam Verilen Reaktif Enerji Wq-</t>
  </si>
  <si>
    <t>H01/Toplam Alinan Reaktif Enerji Wq+</t>
  </si>
  <si>
    <t>H01/S</t>
  </si>
  <si>
    <t>H01/Role Trip Sayisi</t>
  </si>
  <si>
    <t>H01/Kesici Acma Kapama Sayisi</t>
  </si>
  <si>
    <t>OLCU HUCRESI - KALITE KAYDEDICI</t>
  </si>
  <si>
    <t>H02/Van</t>
  </si>
  <si>
    <t>H02/Vbn</t>
  </si>
  <si>
    <t>H02/Vcn</t>
  </si>
  <si>
    <t>H02/Vab</t>
  </si>
  <si>
    <t>H02/Vbc</t>
  </si>
  <si>
    <t>H02/Vac</t>
  </si>
  <si>
    <t>H02/F</t>
  </si>
  <si>
    <t xml:space="preserve">H02/THD Va-ab </t>
  </si>
  <si>
    <t xml:space="preserve">H02/THD Vb-bc </t>
  </si>
  <si>
    <t xml:space="preserve">H02/THD Vc-ca </t>
  </si>
  <si>
    <t>H02/Ia</t>
  </si>
  <si>
    <t>H02/Ib</t>
  </si>
  <si>
    <t>H02/Ic</t>
  </si>
  <si>
    <t>H02/THD Ia</t>
  </si>
  <si>
    <t>H02/THD Ib</t>
  </si>
  <si>
    <t>H02/THD Ic</t>
  </si>
  <si>
    <t>H02/P</t>
  </si>
  <si>
    <t>H02/Q</t>
  </si>
  <si>
    <t>H02/S</t>
  </si>
  <si>
    <t>H02/CosFi</t>
  </si>
  <si>
    <t>H02/PF</t>
  </si>
  <si>
    <t>H02/Wp+</t>
  </si>
  <si>
    <t>H02/Wp-</t>
  </si>
  <si>
    <t>H02/Wq+</t>
  </si>
  <si>
    <t>H02/Wq-</t>
  </si>
  <si>
    <t>H02/Plt_IL1</t>
  </si>
  <si>
    <t>H02/Plt_IL2</t>
  </si>
  <si>
    <t>H02/Plt_IL3</t>
  </si>
  <si>
    <t>H02/Pst_IL1</t>
  </si>
  <si>
    <t>H02/Pst_IL2</t>
  </si>
  <si>
    <t>H02/Pst_IL3</t>
  </si>
  <si>
    <t>H02/TDD_IL1</t>
  </si>
  <si>
    <t>H02/TDD_IL2</t>
  </si>
  <si>
    <t>H02/TDD_IL3</t>
  </si>
  <si>
    <t>H03 ( KESICILI TRAFO KORUMA HUCRESI )</t>
  </si>
  <si>
    <t>H03/Ia</t>
  </si>
  <si>
    <t>H03/Ib</t>
  </si>
  <si>
    <t>H03/Ic</t>
  </si>
  <si>
    <t>H03/Notr Akimi</t>
  </si>
  <si>
    <t>H03/Ia Primer Ariza Akimi</t>
  </si>
  <si>
    <t>H03/Ib Primer Ariza Akimi</t>
  </si>
  <si>
    <t>H03/Ic Primer Ariza Akimi</t>
  </si>
  <si>
    <t>H03/Van</t>
  </si>
  <si>
    <t>H03/Vbn</t>
  </si>
  <si>
    <t>H03/Vcn</t>
  </si>
  <si>
    <t>H03/Vab</t>
  </si>
  <si>
    <t>H03/Vbc</t>
  </si>
  <si>
    <t>H03/Vac</t>
  </si>
  <si>
    <t>H03/P</t>
  </si>
  <si>
    <t>H03/Q</t>
  </si>
  <si>
    <t>H03/F</t>
  </si>
  <si>
    <t>H03/CosFi</t>
  </si>
  <si>
    <t>H03/Toplam Verilen Aktif Enerji Wp-</t>
  </si>
  <si>
    <t>H03/Toplam Alinan Aktif Enerji Wp+</t>
  </si>
  <si>
    <t>H03/Toplam Verilen Reaktif Enerji Wq-</t>
  </si>
  <si>
    <t>H03/Toplam Alinan Reaktif Enerji Wq+</t>
  </si>
  <si>
    <t>H03/S</t>
  </si>
  <si>
    <t>H03/Role Trip Sayisi</t>
  </si>
  <si>
    <t>H03/Kesici Acma Kapama Sayisi</t>
  </si>
  <si>
    <t>LOSS OF MAIN</t>
  </si>
  <si>
    <t>H04/Van</t>
  </si>
  <si>
    <t>10</t>
  </si>
  <si>
    <t>1</t>
  </si>
  <si>
    <t>H04/Vbn</t>
  </si>
  <si>
    <t>2</t>
  </si>
  <si>
    <t>H04/Vcn</t>
  </si>
  <si>
    <t>3</t>
  </si>
  <si>
    <t>H04/F</t>
  </si>
  <si>
    <t>65</t>
  </si>
  <si>
    <t>H04/Role Trip Sayisi</t>
  </si>
  <si>
    <t>72</t>
  </si>
  <si>
    <t>H04/Kesici Acma Kapama Sayisi</t>
  </si>
  <si>
    <t>73</t>
  </si>
  <si>
    <t>H01/Asiri Akim Koruma Acma 1.Kademe</t>
  </si>
  <si>
    <t>H01/Asiri Akim Koruma Acma 2.Kademe</t>
  </si>
  <si>
    <t>H01/Asiri Akim Gecikmeli Acma</t>
  </si>
  <si>
    <t>H01/Toprak Asiri Akim Acma 1.Kademe</t>
  </si>
  <si>
    <t>H01/Toprak Asiri Akim Acma 2.Kademe</t>
  </si>
  <si>
    <t>H01/Toprak Asiri Akim Gecikmeli Acma</t>
  </si>
  <si>
    <t>H01/Asiri Gerilim Acma 1.Kademe</t>
  </si>
  <si>
    <t>H01/Asiri Gerilim Acma 2.Kademe</t>
  </si>
  <si>
    <t>H01/Asiri Gerilim Acma 3.Kademe</t>
  </si>
  <si>
    <t>H01/Dusuk Gerilim Acma 1.Kademe</t>
  </si>
  <si>
    <t>H01/Dusuk Gerilim Acma 2.Kademe</t>
  </si>
  <si>
    <t>H01/Yüksek Frekans Koruma Acma 1.Kademe</t>
  </si>
  <si>
    <t>H01/Yüksek Frekans Koruması Acma 2.Kademe</t>
  </si>
  <si>
    <t>H01/Düşük Frekans Koruması Acma 1.Kademe</t>
  </si>
  <si>
    <t>H01/Düşük Frekans Koruması Acma 2.Kademe</t>
  </si>
  <si>
    <t>H01/Ters Bilesen Dengesizligi Acma</t>
  </si>
  <si>
    <t>H01/Ters Bilesen Dengesizligi Alarm</t>
  </si>
  <si>
    <t>H01/Asiri Yuk Koruma Acma</t>
  </si>
  <si>
    <t>H01/Asiri Yuk Koruma Alarm</t>
  </si>
  <si>
    <t>H01/Kesici Ariza Koruma Acma (50 BF)</t>
  </si>
  <si>
    <t>H01/Koruma Rolesi Arizali</t>
  </si>
  <si>
    <t>H01/Kesici/Status</t>
  </si>
  <si>
    <t>Value / Control</t>
  </si>
  <si>
    <t>H01/Ayirici/Status</t>
  </si>
  <si>
    <t>H01/Toprak Ayiricisi/Status</t>
  </si>
  <si>
    <t>H01/Koruma Acma</t>
  </si>
  <si>
    <t>H01/Kesici Acma Devresi Hatasi 74TC</t>
  </si>
  <si>
    <t>H01/OG Kesici Bakim Yenileme Uyarisi</t>
  </si>
  <si>
    <t>H01/Otomatik Sigorta MCB Trip</t>
  </si>
  <si>
    <t>H01/Kesici Yay Kurulu</t>
  </si>
  <si>
    <t>H01/Uzak Acma Kapama Hatasi</t>
  </si>
  <si>
    <t>H01/Zaman Senkronizasyonu Hatasi</t>
  </si>
  <si>
    <t>H02 ( OLCU HUCRESI )</t>
  </si>
  <si>
    <t>H02/Ayirici/Status</t>
  </si>
  <si>
    <t>H02/Toprak Ayiricisi/Status</t>
  </si>
  <si>
    <t>H03/Asiri Akim Koruma Acma 1.Kademe</t>
  </si>
  <si>
    <t>H03/Asiri Akim Koruma Acma 2.Kademe</t>
  </si>
  <si>
    <t>H03/Asiri Akim Gecikmeli Acma</t>
  </si>
  <si>
    <t>H03/Toprak Asiri Akim Acma 1.Kademe</t>
  </si>
  <si>
    <t>H03/Toprak Asiri Akim Acma 2.Kademe</t>
  </si>
  <si>
    <t>H03/Toprak Asiri Akim Gecikmeli Acma</t>
  </si>
  <si>
    <t>H03/Asiri Gerilim Acma 1.Kademe</t>
  </si>
  <si>
    <t>H03/Asiri Gerilim Acma 2.Kademe</t>
  </si>
  <si>
    <t>H03/Asiri Gerilim Acma 3.Kademe</t>
  </si>
  <si>
    <t>H03/Dusuk Gerilim Acma 1.Kademe</t>
  </si>
  <si>
    <t>H03/Dusuk Gerilim Acma 2.Kademe</t>
  </si>
  <si>
    <t>H03/Yüksek Frekans Koruma Acma 1.Kademe</t>
  </si>
  <si>
    <t>H03/Yüksek Frekans Koruması Acma 2.Kademe</t>
  </si>
  <si>
    <t>H03/Düşük Frekans Koruması Acma 1.Kademe</t>
  </si>
  <si>
    <t>H03/Düşük Frekans Koruması Acma 2.Kademe</t>
  </si>
  <si>
    <t>H03/Ters Bilesen Dengesizligi Acma</t>
  </si>
  <si>
    <t>H03/Ters Bilesen Dengesizligi Alarm</t>
  </si>
  <si>
    <t>H03/Asiri Yuk Koruma Acma</t>
  </si>
  <si>
    <t>H03/Asiri Yuk Koruma Alarm</t>
  </si>
  <si>
    <t>H03/Kesici Ariza Koruma Acma (50 BF)</t>
  </si>
  <si>
    <t>H03/Koruma Rolesi Arizali</t>
  </si>
  <si>
    <t>H03/Kesici/Status</t>
  </si>
  <si>
    <t>H03/Ayirici/Status</t>
  </si>
  <si>
    <t>H03/Toprak Ayiricisi/Status</t>
  </si>
  <si>
    <t>H03/Koruma Acma</t>
  </si>
  <si>
    <t>H03/Kesici Acma Devresi Hatasi 74TC</t>
  </si>
  <si>
    <t>H03/OG Kesici Bakim Yenileme Uyarisi</t>
  </si>
  <si>
    <t>H03/Otomatik Sigorta MCB Trip</t>
  </si>
  <si>
    <t>H03/Kesici Yay Kurulu</t>
  </si>
  <si>
    <t>H03/Uzak Acma Kapama Hatasi</t>
  </si>
  <si>
    <t>H03/Zaman Senkronizasyonu Hatasi</t>
  </si>
  <si>
    <t xml:space="preserve"> LOSS OF MAIN</t>
  </si>
  <si>
    <t>H04/Asiri Gerilim Acma 1.Kademe</t>
  </si>
  <si>
    <t>H04/Asiri Gerilim Acma 2.Kademe</t>
  </si>
  <si>
    <t>H04/Asiri Gerilim Acma 3.Kademe</t>
  </si>
  <si>
    <t>H04/Dusuk Gerilim Acma 1.Kademe</t>
  </si>
  <si>
    <t>H04/Dusuk Gerilim Acma 2.Kademe</t>
  </si>
  <si>
    <t>H04/Yüksek Frekans Koruma Acma 1.Kademe</t>
  </si>
  <si>
    <t>H04/Yüksek Frekans Koruması Acma 2.Kademe</t>
  </si>
  <si>
    <t>H04/Düşük Frekans Koruması Acma 1.Kademe</t>
  </si>
  <si>
    <t>H04/Düşük Frekans Koruması Acma 2.Kademe</t>
  </si>
  <si>
    <t>H04/Kesici Ariza Koruma Acma (50 BF)</t>
  </si>
  <si>
    <t>H04/Koruma Rolesi Arizali</t>
  </si>
  <si>
    <t>H04/Kesici/Status</t>
  </si>
  <si>
    <t>H04/Koruma Acma</t>
  </si>
  <si>
    <t>H04/Kesici Acma Devresi Hatasi 74TC</t>
  </si>
  <si>
    <t>H04/OG Kesici Bakim Yenileme Uyarisi</t>
  </si>
  <si>
    <t>H04/Otomatik Sigorta MCB Trip</t>
  </si>
  <si>
    <t>H04/Kesici Yay Kurulu</t>
  </si>
  <si>
    <t>H04/Uzak Acma Kapama Hatasi</t>
  </si>
  <si>
    <t>H04/Zaman Senkronizasyonu Hatasi</t>
  </si>
  <si>
    <t>H04/ROCOF</t>
  </si>
  <si>
    <t>RTU</t>
  </si>
  <si>
    <t>RTU/Otomat Atti</t>
  </si>
  <si>
    <t>RTU/Secme Salteri (Remote\Local)</t>
  </si>
  <si>
    <t>RTU/Kapi Acik</t>
  </si>
  <si>
    <t>RTU/Yangın Alarm</t>
  </si>
  <si>
    <t>RTU/Kart Arizasi</t>
  </si>
  <si>
    <t>RTU/Zaman Sinyali Ariza</t>
  </si>
  <si>
    <t>RTU/Zaman Sinyali Gecersiz</t>
  </si>
  <si>
    <t>RTU/Ana Kontrol Unitesi Ariza</t>
  </si>
  <si>
    <t>RTU/Role 1 Haberlesme Ariza</t>
  </si>
  <si>
    <t>RTU/Kalite Kaydedici Haberlesme Ariza</t>
  </si>
  <si>
    <t>RTU/Role 2 Haberlesme Ariza</t>
  </si>
  <si>
    <t>RTU/Loss Of Main Haberlesme Ariza</t>
  </si>
  <si>
    <t xml:space="preserve">REDRESÖR </t>
  </si>
  <si>
    <t>Redresor/Redresor Ariza</t>
  </si>
  <si>
    <t>Redresor/Redresor AC Ariza</t>
  </si>
  <si>
    <t>Redresor/Redresor DC Yuksek</t>
  </si>
  <si>
    <t>Redresor/Redresor DC Dusuk</t>
  </si>
  <si>
    <t>Redresor/Redresor DC Ariza</t>
  </si>
  <si>
    <t>Sistem Elementi</t>
  </si>
  <si>
    <t>Modem</t>
  </si>
  <si>
    <t>Remote I/O Modül</t>
  </si>
  <si>
    <t>Trafo Koruma Rölesi</t>
  </si>
  <si>
    <t>Loss Of Main</t>
  </si>
  <si>
    <t>Röle</t>
  </si>
  <si>
    <t>Kalite Kaydedici</t>
  </si>
  <si>
    <t>NTP Server</t>
  </si>
  <si>
    <t>NULL</t>
  </si>
  <si>
    <t>CASDU Adres</t>
  </si>
  <si>
    <t>Subnetmask</t>
  </si>
  <si>
    <t>WAN IP Adres</t>
  </si>
  <si>
    <t>VPN</t>
  </si>
  <si>
    <t>NOK</t>
  </si>
  <si>
    <t>IOA1 -Sinyal Adresi</t>
  </si>
  <si>
    <t>IOA2-Hücre Numarası</t>
  </si>
  <si>
    <t>IOA3 - Gerilim Seviyesi</t>
  </si>
  <si>
    <t>1. İstasyon</t>
  </si>
  <si>
    <t>2. İstasyom</t>
  </si>
  <si>
    <t>3. İstasyon</t>
  </si>
  <si>
    <t>4. İstasyon</t>
  </si>
  <si>
    <t>5. İstasyon</t>
  </si>
  <si>
    <t>6. İstasyon</t>
  </si>
  <si>
    <t>7. İstasyon</t>
  </si>
  <si>
    <t>8. İstasyon</t>
  </si>
  <si>
    <t>GES INVERTER / HES AVR</t>
  </si>
  <si>
    <t>Reaktif Güç/PF Ayari (0-100/0-1)</t>
  </si>
  <si>
    <t>Reaktif Güç/PF Reset</t>
  </si>
  <si>
    <t>Reaktif Güç /Güç Faktörü (PF) 1. Kademe</t>
  </si>
  <si>
    <t>Reaktif Güç /Güç Faktörü (PF) 2. Kademe</t>
  </si>
  <si>
    <t>Reaktif Güç /Güç Faktörü (PF) 3. Kademe</t>
  </si>
  <si>
    <t>Reaktif Güç /Güç Faktörü (PF) 4. Kademe</t>
  </si>
  <si>
    <t>Santral İrtibat No:</t>
  </si>
  <si>
    <t>EPC Firması (Veri İletişimi Entegrasyonu yapan Firma)</t>
  </si>
  <si>
    <t>İlgili Kişi</t>
  </si>
  <si>
    <t>İlgili Kişi Mail Adresi</t>
  </si>
  <si>
    <t>İlgili Kişi Telefon No:</t>
  </si>
  <si>
    <t>Santral İlgili Kişi</t>
  </si>
  <si>
    <t>H04 ( KESICILI TRAFO KORUMA HUCRESI )</t>
  </si>
  <si>
    <t>H05 ( KESICILI TRAFO KORUMA HUCRESI )</t>
  </si>
  <si>
    <t>H06 ( KESICILI TRAFO KORUMA HUCRESI )</t>
  </si>
  <si>
    <t>H04/Asiri Akim Koruma Acma 1.Kademe</t>
  </si>
  <si>
    <t>H04/Asiri Akim Koruma Acma 2.Kademe</t>
  </si>
  <si>
    <t>H04/Asiri Akim Gecikmeli Acma</t>
  </si>
  <si>
    <t>H04/Toprak Asiri Akim Acma 1.Kademe</t>
  </si>
  <si>
    <t>H04/Toprak Asiri Akim Acma 2.Kademe</t>
  </si>
  <si>
    <t>H04/Toprak Asiri Akim Gecikmeli Acma</t>
  </si>
  <si>
    <t>H04/Ters Bilesen Dengesizligi Acma</t>
  </si>
  <si>
    <t>H04/Ters Bilesen Dengesizligi Alarm</t>
  </si>
  <si>
    <t>H04/Asiri Yuk Koruma Acma</t>
  </si>
  <si>
    <t>H04/Asiri Yuk Koruma Alarm</t>
  </si>
  <si>
    <t>H04/Ayirici/Status</t>
  </si>
  <si>
    <t>H04/Toprak Ayiricisi/Status</t>
  </si>
  <si>
    <t>H05/Asiri Akim Koruma Acma 1.Kademe</t>
  </si>
  <si>
    <t>H05/Asiri Akim Koruma Acma 2.Kademe</t>
  </si>
  <si>
    <t>H05/Asiri Akim Gecikmeli Acma</t>
  </si>
  <si>
    <t>H05/Toprak Asiri Akim Acma 1.Kademe</t>
  </si>
  <si>
    <t>H05/Toprak Asiri Akim Acma 2.Kademe</t>
  </si>
  <si>
    <t>H05/Toprak Asiri Akim Gecikmeli Acma</t>
  </si>
  <si>
    <t>H05/Asiri Gerilim Acma 1.Kademe</t>
  </si>
  <si>
    <t>H05/Asiri Gerilim Acma 2.Kademe</t>
  </si>
  <si>
    <t>H05/Asiri Gerilim Acma 3.Kademe</t>
  </si>
  <si>
    <t>H05/Dusuk Gerilim Acma 1.Kademe</t>
  </si>
  <si>
    <t>H05/Dusuk Gerilim Acma 2.Kademe</t>
  </si>
  <si>
    <t>H05/Yüksek Frekans Koruma Acma 1.Kademe</t>
  </si>
  <si>
    <t>H05/Yüksek Frekans Koruması Acma 2.Kademe</t>
  </si>
  <si>
    <t>H05/Düşük Frekans Koruması Acma 1.Kademe</t>
  </si>
  <si>
    <t>H05/Düşük Frekans Koruması Acma 2.Kademe</t>
  </si>
  <si>
    <t>H05/Ters Bilesen Dengesizligi Acma</t>
  </si>
  <si>
    <t>H05/Ters Bilesen Dengesizligi Alarm</t>
  </si>
  <si>
    <t>H05/Asiri Yuk Koruma Acma</t>
  </si>
  <si>
    <t>H05/Asiri Yuk Koruma Alarm</t>
  </si>
  <si>
    <t>H05/Kesici Ariza Koruma Acma (50 BF)</t>
  </si>
  <si>
    <t>H05/Koruma Rolesi Arizali</t>
  </si>
  <si>
    <t>H05/Kesici/Status</t>
  </si>
  <si>
    <t>H05/Ayirici/Status</t>
  </si>
  <si>
    <t>H05/Toprak Ayiricisi/Status</t>
  </si>
  <si>
    <t>H05/Koruma Acma</t>
  </si>
  <si>
    <t>H05/Kesici Acma Devresi Hatasi 74TC</t>
  </si>
  <si>
    <t>H05/OG Kesici Bakim Yenileme Uyarisi</t>
  </si>
  <si>
    <t>H05/Otomatik Sigorta MCB Trip</t>
  </si>
  <si>
    <t>H05/Kesici Yay Kurulu</t>
  </si>
  <si>
    <t>H05/Uzak Acma Kapama Hatasi</t>
  </si>
  <si>
    <t>H05/Zaman Senkronizasyonu Hatasi</t>
  </si>
  <si>
    <t>H06/Asiri Akim Koruma Acma 1.Kademe</t>
  </si>
  <si>
    <t>H06/Asiri Akim Koruma Acma 2.Kademe</t>
  </si>
  <si>
    <t>H06/Asiri Akim Gecikmeli Acma</t>
  </si>
  <si>
    <t>H06/Toprak Asiri Akim Acma 1.Kademe</t>
  </si>
  <si>
    <t>H06/Toprak Asiri Akim Acma 2.Kademe</t>
  </si>
  <si>
    <t>H06/Toprak Asiri Akim Gecikmeli Acma</t>
  </si>
  <si>
    <t>H06/Asiri Gerilim Acma 1.Kademe</t>
  </si>
  <si>
    <t>H06/Asiri Gerilim Acma 2.Kademe</t>
  </si>
  <si>
    <t>H06/Asiri Gerilim Acma 3.Kademe</t>
  </si>
  <si>
    <t>H06/Dusuk Gerilim Acma 1.Kademe</t>
  </si>
  <si>
    <t>H06/Dusuk Gerilim Acma 2.Kademe</t>
  </si>
  <si>
    <t>H06/Yüksek Frekans Koruma Acma 1.Kademe</t>
  </si>
  <si>
    <t>H06/Yüksek Frekans Koruması Acma 2.Kademe</t>
  </si>
  <si>
    <t>H06/Düşük Frekans Koruması Acma 1.Kademe</t>
  </si>
  <si>
    <t>H06/Düşük Frekans Koruması Acma 2.Kademe</t>
  </si>
  <si>
    <t>H06/Ters Bilesen Dengesizligi Acma</t>
  </si>
  <si>
    <t>H06/Ters Bilesen Dengesizligi Alarm</t>
  </si>
  <si>
    <t>H06/Asiri Yuk Koruma Acma</t>
  </si>
  <si>
    <t>H06/Asiri Yuk Koruma Alarm</t>
  </si>
  <si>
    <t>H06/Kesici Ariza Koruma Acma (50 BF)</t>
  </si>
  <si>
    <t>H06/Koruma Rolesi Arizali</t>
  </si>
  <si>
    <t>H06/Kesici/Status</t>
  </si>
  <si>
    <t>H06/Ayirici/Status</t>
  </si>
  <si>
    <t>H06/Toprak Ayiricisi/Status</t>
  </si>
  <si>
    <t>H06/Koruma Acma</t>
  </si>
  <si>
    <t>H06/Kesici Acma Devresi Hatasi 74TC</t>
  </si>
  <si>
    <t>H06/OG Kesici Bakim Yenileme Uyarisi</t>
  </si>
  <si>
    <t>H06/Otomatik Sigorta MCB Trip</t>
  </si>
  <si>
    <t>H06/Kesici Yay Kurulu</t>
  </si>
  <si>
    <t>H06/Uzak Acma Kapama Hatasi</t>
  </si>
  <si>
    <t>H06/Zaman Senkronizasyonu Hatasi</t>
  </si>
  <si>
    <t>H04/Ia</t>
  </si>
  <si>
    <t>H04/Ib</t>
  </si>
  <si>
    <t>H04/Ic</t>
  </si>
  <si>
    <t>H04/Notr Akimi</t>
  </si>
  <si>
    <t>H04/Ia Primer Ariza Akimi</t>
  </si>
  <si>
    <t>H04/Ib Primer Ariza Akimi</t>
  </si>
  <si>
    <t>H04/Ic Primer Ariza Akimi</t>
  </si>
  <si>
    <t>H04/Vab</t>
  </si>
  <si>
    <t>H04/Vbc</t>
  </si>
  <si>
    <t>H04/Vac</t>
  </si>
  <si>
    <t>H04/P</t>
  </si>
  <si>
    <t>H04/Q</t>
  </si>
  <si>
    <t>H04/CosFi</t>
  </si>
  <si>
    <t>H04/Toplam Verilen Aktif Enerji Wp-</t>
  </si>
  <si>
    <t>H04/Toplam Alinan Aktif Enerji Wp+</t>
  </si>
  <si>
    <t>H04/Toplam Verilen Reaktif Enerji Wq-</t>
  </si>
  <si>
    <t>H04/Toplam Alinan Reaktif Enerji Wq+</t>
  </si>
  <si>
    <t>H04/S</t>
  </si>
  <si>
    <t>H05/Ia</t>
  </si>
  <si>
    <t>H05/Ib</t>
  </si>
  <si>
    <t>H05/Ic</t>
  </si>
  <si>
    <t>H05/Notr Akimi</t>
  </si>
  <si>
    <t>H05/Ia Primer Ariza Akimi</t>
  </si>
  <si>
    <t>H05/Ib Primer Ariza Akimi</t>
  </si>
  <si>
    <t>H05/Ic Primer Ariza Akimi</t>
  </si>
  <si>
    <t>H05/Van</t>
  </si>
  <si>
    <t>H05/Vbn</t>
  </si>
  <si>
    <t>H05/Vcn</t>
  </si>
  <si>
    <t>H05/Vab</t>
  </si>
  <si>
    <t>H05/Vbc</t>
  </si>
  <si>
    <t>H05/Vac</t>
  </si>
  <si>
    <t>H05/P</t>
  </si>
  <si>
    <t>H05/Q</t>
  </si>
  <si>
    <t>H05/F</t>
  </si>
  <si>
    <t>H05/CosFi</t>
  </si>
  <si>
    <t>H05/Toplam Verilen Aktif Enerji Wp-</t>
  </si>
  <si>
    <t>H05/Toplam Alinan Aktif Enerji Wp+</t>
  </si>
  <si>
    <t>H05/Toplam Verilen Reaktif Enerji Wq-</t>
  </si>
  <si>
    <t>H05/Toplam Alinan Reaktif Enerji Wq+</t>
  </si>
  <si>
    <t>H05/S</t>
  </si>
  <si>
    <t>H05/Role Trip Sayisi</t>
  </si>
  <si>
    <t>H05/Kesici Acma Kapama Sayisi</t>
  </si>
  <si>
    <t>H06/Ia</t>
  </si>
  <si>
    <t>H06/Ib</t>
  </si>
  <si>
    <t>H06/Ic</t>
  </si>
  <si>
    <t>H06/Notr Akimi</t>
  </si>
  <si>
    <t>H06/Ia Primer Ariza Akimi</t>
  </si>
  <si>
    <t>H06/Ib Primer Ariza Akimi</t>
  </si>
  <si>
    <t>H06/Ic Primer Ariza Akimi</t>
  </si>
  <si>
    <t>H06/Van</t>
  </si>
  <si>
    <t>H06/Vbn</t>
  </si>
  <si>
    <t>H06/Vcn</t>
  </si>
  <si>
    <t>H06/Vab</t>
  </si>
  <si>
    <t>H06/Vbc</t>
  </si>
  <si>
    <t>H06/Vac</t>
  </si>
  <si>
    <t>H06/P</t>
  </si>
  <si>
    <t>H06/Q</t>
  </si>
  <si>
    <t>H06/F</t>
  </si>
  <si>
    <t>H06/CosFi</t>
  </si>
  <si>
    <t>H06/Toplam Verilen Aktif Enerji Wp-</t>
  </si>
  <si>
    <t>H06/Toplam Alinan Aktif Enerji Wp+</t>
  </si>
  <si>
    <t>H06/Toplam Verilen Reaktif Enerji Wq-</t>
  </si>
  <si>
    <t>H06/Toplam Alinan Reaktif Enerji Wq+</t>
  </si>
  <si>
    <t>H06/S</t>
  </si>
  <si>
    <t>H06/Role Trip Sayisi</t>
  </si>
  <si>
    <t>H06/Kesici Acma Kapama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</si>
</sst>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name val="Arial"/>
      <family val="2"/>
    </font>
    <font>
      <b/>
      <sz val="9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0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rgb="FF1F497D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82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1" fillId="0" borderId="0" xfId="0" applyFont="1"/>
    <xf numFmtId="49" fontId="5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5" borderId="18" xfId="2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5" borderId="9" xfId="2" applyFont="1" applyFill="1" applyBorder="1" applyAlignment="1">
      <alignment horizontal="left" vertical="center"/>
    </xf>
    <xf numFmtId="0" fontId="13" fillId="0" borderId="0" xfId="0" applyFont="1"/>
    <xf numFmtId="0" fontId="0" fillId="0" borderId="0" xfId="0" applyAlignment="1">
      <alignment horizontal="left"/>
    </xf>
    <xf numFmtId="49" fontId="5" fillId="0" borderId="1" xfId="2" applyNumberFormat="1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left" vertical="center"/>
    </xf>
    <xf numFmtId="0" fontId="7" fillId="0" borderId="10" xfId="3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49" fontId="7" fillId="0" borderId="10" xfId="3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16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5" xfId="2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1" fillId="5" borderId="5" xfId="0" applyFont="1" applyFill="1" applyBorder="1"/>
    <xf numFmtId="0" fontId="11" fillId="5" borderId="6" xfId="0" applyFont="1" applyFill="1" applyBorder="1"/>
    <xf numFmtId="0" fontId="10" fillId="5" borderId="4" xfId="0" applyFont="1" applyFill="1" applyBorder="1" applyAlignment="1">
      <alignment horizontal="center" vertical="center"/>
    </xf>
    <xf numFmtId="0" fontId="12" fillId="5" borderId="5" xfId="0" applyFont="1" applyFill="1" applyBorder="1"/>
    <xf numFmtId="0" fontId="12" fillId="5" borderId="6" xfId="0" applyFont="1" applyFill="1" applyBorder="1"/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0" xfId="0" applyFont="1" applyBorder="1"/>
    <xf numFmtId="0" fontId="12" fillId="0" borderId="1" xfId="0" applyFont="1" applyBorder="1"/>
    <xf numFmtId="0" fontId="12" fillId="0" borderId="10" xfId="0" applyFont="1" applyBorder="1"/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3" xfId="0" applyFont="1" applyFill="1" applyBorder="1"/>
    <xf numFmtId="0" fontId="11" fillId="5" borderId="8" xfId="0" applyFont="1" applyFill="1" applyBorder="1"/>
    <xf numFmtId="0" fontId="12" fillId="5" borderId="7" xfId="0" applyFont="1" applyFill="1" applyBorder="1" applyAlignment="1">
      <alignment horizontal="center" vertical="center"/>
    </xf>
    <xf numFmtId="0" fontId="12" fillId="5" borderId="3" xfId="0" applyFont="1" applyFill="1" applyBorder="1"/>
    <xf numFmtId="0" fontId="12" fillId="5" borderId="8" xfId="0" applyFont="1" applyFill="1" applyBorder="1"/>
    <xf numFmtId="0" fontId="11" fillId="5" borderId="3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Standard 2" xfId="2" xr:uid="{00000000-0005-0000-0000-000003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workbookViewId="0">
      <selection sqref="A1:C1"/>
    </sheetView>
  </sheetViews>
  <sheetFormatPr defaultRowHeight="14.4" x14ac:dyDescent="0.3"/>
  <cols>
    <col min="1" max="5" width="18.77734375" customWidth="1"/>
    <col min="6" max="6" width="19" bestFit="1" customWidth="1"/>
    <col min="7" max="7" width="22" customWidth="1"/>
    <col min="8" max="8" width="20.77734375" bestFit="1" customWidth="1"/>
    <col min="9" max="9" width="21" bestFit="1" customWidth="1"/>
    <col min="10" max="10" width="19" customWidth="1"/>
    <col min="11" max="11" width="23" bestFit="1" customWidth="1"/>
    <col min="12" max="12" width="21" bestFit="1" customWidth="1"/>
  </cols>
  <sheetData>
    <row r="1" spans="1:12" ht="15.6" x14ac:dyDescent="0.3">
      <c r="A1" s="44" t="s">
        <v>0</v>
      </c>
      <c r="B1" s="44"/>
      <c r="C1" s="44"/>
      <c r="D1" s="44" t="s">
        <v>1</v>
      </c>
      <c r="E1" s="44"/>
      <c r="F1" s="2"/>
      <c r="G1" s="41" t="s">
        <v>254</v>
      </c>
      <c r="H1" s="42"/>
      <c r="I1" s="43"/>
      <c r="J1" s="41" t="s">
        <v>250</v>
      </c>
      <c r="K1" s="42"/>
      <c r="L1" s="43"/>
    </row>
    <row r="2" spans="1:12" ht="15.6" x14ac:dyDescent="0.3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249</v>
      </c>
      <c r="G2" s="2" t="s">
        <v>251</v>
      </c>
      <c r="H2" s="2" t="s">
        <v>252</v>
      </c>
      <c r="I2" s="2" t="s">
        <v>253</v>
      </c>
      <c r="J2" s="2" t="s">
        <v>251</v>
      </c>
      <c r="K2" s="2" t="s">
        <v>252</v>
      </c>
      <c r="L2" s="2" t="s">
        <v>253</v>
      </c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4">
    <mergeCell ref="J1:L1"/>
    <mergeCell ref="A1:C1"/>
    <mergeCell ref="D1:E1"/>
    <mergeCell ref="G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F744"/>
  <sheetViews>
    <sheetView view="pageBreakPreview" zoomScaleNormal="100" zoomScaleSheetLayoutView="100" workbookViewId="0">
      <pane ySplit="1" topLeftCell="A149" activePane="bottomLeft" state="frozen"/>
      <selection activeCell="H13" sqref="H13"/>
      <selection pane="bottomLeft" activeCell="B156" sqref="B156"/>
    </sheetView>
  </sheetViews>
  <sheetFormatPr defaultColWidth="9.21875" defaultRowHeight="14.4" x14ac:dyDescent="0.3"/>
  <cols>
    <col min="1" max="1" width="35.77734375" style="6" customWidth="1"/>
    <col min="2" max="2" width="15.77734375" style="9" customWidth="1"/>
    <col min="3" max="3" width="17.77734375" style="9" customWidth="1"/>
    <col min="4" max="5" width="17.77734375" style="6" customWidth="1"/>
    <col min="6" max="6" width="15.77734375" style="6" customWidth="1"/>
    <col min="7" max="16384" width="9.21875" style="6"/>
  </cols>
  <sheetData>
    <row r="1" spans="1:6" x14ac:dyDescent="0.3">
      <c r="A1" s="4" t="s">
        <v>7</v>
      </c>
      <c r="B1" s="4" t="s">
        <v>8</v>
      </c>
      <c r="C1" s="4" t="s">
        <v>233</v>
      </c>
      <c r="D1" s="4" t="s">
        <v>232</v>
      </c>
      <c r="E1" s="4" t="s">
        <v>231</v>
      </c>
      <c r="F1" s="5" t="s">
        <v>9</v>
      </c>
    </row>
    <row r="2" spans="1:6" x14ac:dyDescent="0.3">
      <c r="A2" s="48" t="s">
        <v>10</v>
      </c>
      <c r="B2" s="49"/>
      <c r="C2" s="49"/>
      <c r="D2" s="49"/>
      <c r="E2" s="49"/>
      <c r="F2" s="50"/>
    </row>
    <row r="3" spans="1:6" x14ac:dyDescent="0.3">
      <c r="A3" s="29" t="s">
        <v>11</v>
      </c>
      <c r="B3" s="30" t="s">
        <v>12</v>
      </c>
      <c r="C3" s="31" t="s">
        <v>13</v>
      </c>
      <c r="D3" s="31">
        <v>1</v>
      </c>
      <c r="E3" s="31">
        <v>50</v>
      </c>
      <c r="F3" s="31">
        <f>256*256*C3+256*D3+E3</f>
        <v>2031922</v>
      </c>
    </row>
    <row r="4" spans="1:6" x14ac:dyDescent="0.3">
      <c r="A4" s="29" t="s">
        <v>14</v>
      </c>
      <c r="B4" s="30" t="s">
        <v>12</v>
      </c>
      <c r="C4" s="31" t="s">
        <v>13</v>
      </c>
      <c r="D4" s="31">
        <v>1</v>
      </c>
      <c r="E4" s="31">
        <v>51</v>
      </c>
      <c r="F4" s="31">
        <f t="shared" ref="F4:F86" si="0">256*256*C4+256*D4+E4</f>
        <v>2031923</v>
      </c>
    </row>
    <row r="5" spans="1:6" x14ac:dyDescent="0.3">
      <c r="A5" s="29" t="s">
        <v>15</v>
      </c>
      <c r="B5" s="30" t="s">
        <v>12</v>
      </c>
      <c r="C5" s="31" t="s">
        <v>13</v>
      </c>
      <c r="D5" s="31">
        <v>1</v>
      </c>
      <c r="E5" s="31">
        <v>52</v>
      </c>
      <c r="F5" s="31">
        <f t="shared" si="0"/>
        <v>2031924</v>
      </c>
    </row>
    <row r="6" spans="1:6" x14ac:dyDescent="0.3">
      <c r="A6" s="29" t="s">
        <v>16</v>
      </c>
      <c r="B6" s="30" t="s">
        <v>12</v>
      </c>
      <c r="C6" s="31" t="s">
        <v>13</v>
      </c>
      <c r="D6" s="31">
        <v>1</v>
      </c>
      <c r="E6" s="31">
        <v>53</v>
      </c>
      <c r="F6" s="31">
        <f t="shared" si="0"/>
        <v>2031925</v>
      </c>
    </row>
    <row r="7" spans="1:6" x14ac:dyDescent="0.3">
      <c r="A7" s="29" t="s">
        <v>17</v>
      </c>
      <c r="B7" s="30" t="s">
        <v>12</v>
      </c>
      <c r="C7" s="31" t="s">
        <v>13</v>
      </c>
      <c r="D7" s="31">
        <v>1</v>
      </c>
      <c r="E7" s="31">
        <v>54</v>
      </c>
      <c r="F7" s="31">
        <f t="shared" si="0"/>
        <v>2031926</v>
      </c>
    </row>
    <row r="8" spans="1:6" x14ac:dyDescent="0.3">
      <c r="A8" s="29" t="s">
        <v>18</v>
      </c>
      <c r="B8" s="30" t="s">
        <v>12</v>
      </c>
      <c r="C8" s="31" t="s">
        <v>13</v>
      </c>
      <c r="D8" s="31">
        <v>1</v>
      </c>
      <c r="E8" s="31">
        <v>55</v>
      </c>
      <c r="F8" s="31">
        <f t="shared" si="0"/>
        <v>2031927</v>
      </c>
    </row>
    <row r="9" spans="1:6" x14ac:dyDescent="0.3">
      <c r="A9" s="29" t="s">
        <v>19</v>
      </c>
      <c r="B9" s="30" t="s">
        <v>12</v>
      </c>
      <c r="C9" s="31" t="s">
        <v>13</v>
      </c>
      <c r="D9" s="31">
        <v>1</v>
      </c>
      <c r="E9" s="31">
        <v>56</v>
      </c>
      <c r="F9" s="31">
        <f t="shared" si="0"/>
        <v>2031928</v>
      </c>
    </row>
    <row r="10" spans="1:6" x14ac:dyDescent="0.3">
      <c r="A10" s="29" t="s">
        <v>20</v>
      </c>
      <c r="B10" s="30" t="s">
        <v>12</v>
      </c>
      <c r="C10" s="31" t="s">
        <v>13</v>
      </c>
      <c r="D10" s="31">
        <v>1</v>
      </c>
      <c r="E10" s="31">
        <v>57</v>
      </c>
      <c r="F10" s="31">
        <f t="shared" si="0"/>
        <v>2031929</v>
      </c>
    </row>
    <row r="11" spans="1:6" x14ac:dyDescent="0.3">
      <c r="A11" s="29" t="s">
        <v>21</v>
      </c>
      <c r="B11" s="30" t="s">
        <v>12</v>
      </c>
      <c r="C11" s="31" t="s">
        <v>13</v>
      </c>
      <c r="D11" s="31">
        <v>1</v>
      </c>
      <c r="E11" s="31">
        <v>58</v>
      </c>
      <c r="F11" s="31">
        <f t="shared" si="0"/>
        <v>2031930</v>
      </c>
    </row>
    <row r="12" spans="1:6" x14ac:dyDescent="0.3">
      <c r="A12" s="29" t="s">
        <v>22</v>
      </c>
      <c r="B12" s="30" t="s">
        <v>12</v>
      </c>
      <c r="C12" s="31" t="s">
        <v>13</v>
      </c>
      <c r="D12" s="31">
        <v>1</v>
      </c>
      <c r="E12" s="31">
        <v>59</v>
      </c>
      <c r="F12" s="31">
        <f t="shared" si="0"/>
        <v>2031931</v>
      </c>
    </row>
    <row r="13" spans="1:6" x14ac:dyDescent="0.3">
      <c r="A13" s="29" t="s">
        <v>23</v>
      </c>
      <c r="B13" s="30" t="s">
        <v>12</v>
      </c>
      <c r="C13" s="31" t="s">
        <v>13</v>
      </c>
      <c r="D13" s="31">
        <v>1</v>
      </c>
      <c r="E13" s="31">
        <v>60</v>
      </c>
      <c r="F13" s="31">
        <f t="shared" si="0"/>
        <v>2031932</v>
      </c>
    </row>
    <row r="14" spans="1:6" x14ac:dyDescent="0.3">
      <c r="A14" s="29" t="s">
        <v>24</v>
      </c>
      <c r="B14" s="30" t="s">
        <v>12</v>
      </c>
      <c r="C14" s="31" t="s">
        <v>13</v>
      </c>
      <c r="D14" s="31">
        <v>1</v>
      </c>
      <c r="E14" s="31">
        <v>61</v>
      </c>
      <c r="F14" s="31">
        <f t="shared" si="0"/>
        <v>2031933</v>
      </c>
    </row>
    <row r="15" spans="1:6" x14ac:dyDescent="0.3">
      <c r="A15" s="29" t="s">
        <v>25</v>
      </c>
      <c r="B15" s="30" t="s">
        <v>12</v>
      </c>
      <c r="C15" s="31" t="s">
        <v>13</v>
      </c>
      <c r="D15" s="31">
        <v>1</v>
      </c>
      <c r="E15" s="31">
        <v>62</v>
      </c>
      <c r="F15" s="31">
        <f t="shared" si="0"/>
        <v>2031934</v>
      </c>
    </row>
    <row r="16" spans="1:6" x14ac:dyDescent="0.3">
      <c r="A16" s="29" t="s">
        <v>26</v>
      </c>
      <c r="B16" s="30" t="s">
        <v>12</v>
      </c>
      <c r="C16" s="31" t="s">
        <v>13</v>
      </c>
      <c r="D16" s="31">
        <v>1</v>
      </c>
      <c r="E16" s="31">
        <v>63</v>
      </c>
      <c r="F16" s="31">
        <f t="shared" si="0"/>
        <v>2031935</v>
      </c>
    </row>
    <row r="17" spans="1:6" x14ac:dyDescent="0.3">
      <c r="A17" s="29" t="s">
        <v>27</v>
      </c>
      <c r="B17" s="30" t="s">
        <v>12</v>
      </c>
      <c r="C17" s="31" t="s">
        <v>13</v>
      </c>
      <c r="D17" s="31">
        <v>1</v>
      </c>
      <c r="E17" s="31">
        <v>64</v>
      </c>
      <c r="F17" s="31">
        <f t="shared" si="0"/>
        <v>2031936</v>
      </c>
    </row>
    <row r="18" spans="1:6" x14ac:dyDescent="0.3">
      <c r="A18" s="29" t="s">
        <v>28</v>
      </c>
      <c r="B18" s="30" t="s">
        <v>12</v>
      </c>
      <c r="C18" s="31" t="s">
        <v>13</v>
      </c>
      <c r="D18" s="31">
        <v>1</v>
      </c>
      <c r="E18" s="31">
        <v>65</v>
      </c>
      <c r="F18" s="31">
        <f t="shared" si="0"/>
        <v>2031937</v>
      </c>
    </row>
    <row r="19" spans="1:6" x14ac:dyDescent="0.3">
      <c r="A19" s="29" t="s">
        <v>29</v>
      </c>
      <c r="B19" s="30" t="s">
        <v>12</v>
      </c>
      <c r="C19" s="31" t="s">
        <v>13</v>
      </c>
      <c r="D19" s="31">
        <v>1</v>
      </c>
      <c r="E19" s="31">
        <v>66</v>
      </c>
      <c r="F19" s="31">
        <f t="shared" si="0"/>
        <v>2031938</v>
      </c>
    </row>
    <row r="20" spans="1:6" x14ac:dyDescent="0.3">
      <c r="A20" s="29" t="s">
        <v>30</v>
      </c>
      <c r="B20" s="30" t="s">
        <v>12</v>
      </c>
      <c r="C20" s="31" t="s">
        <v>13</v>
      </c>
      <c r="D20" s="31">
        <v>1</v>
      </c>
      <c r="E20" s="31">
        <v>67</v>
      </c>
      <c r="F20" s="31">
        <f t="shared" si="0"/>
        <v>2031939</v>
      </c>
    </row>
    <row r="21" spans="1:6" x14ac:dyDescent="0.3">
      <c r="A21" s="29" t="s">
        <v>31</v>
      </c>
      <c r="B21" s="30" t="s">
        <v>12</v>
      </c>
      <c r="C21" s="31" t="s">
        <v>13</v>
      </c>
      <c r="D21" s="31">
        <v>1</v>
      </c>
      <c r="E21" s="31">
        <v>68</v>
      </c>
      <c r="F21" s="31">
        <f t="shared" si="0"/>
        <v>2031940</v>
      </c>
    </row>
    <row r="22" spans="1:6" x14ac:dyDescent="0.3">
      <c r="A22" s="29" t="s">
        <v>32</v>
      </c>
      <c r="B22" s="30" t="s">
        <v>12</v>
      </c>
      <c r="C22" s="31" t="s">
        <v>13</v>
      </c>
      <c r="D22" s="31">
        <v>1</v>
      </c>
      <c r="E22" s="31">
        <v>69</v>
      </c>
      <c r="F22" s="31">
        <f t="shared" si="0"/>
        <v>2031941</v>
      </c>
    </row>
    <row r="23" spans="1:6" x14ac:dyDescent="0.3">
      <c r="A23" s="29" t="s">
        <v>33</v>
      </c>
      <c r="B23" s="30" t="s">
        <v>12</v>
      </c>
      <c r="C23" s="31" t="s">
        <v>13</v>
      </c>
      <c r="D23" s="31">
        <v>1</v>
      </c>
      <c r="E23" s="31">
        <v>70</v>
      </c>
      <c r="F23" s="31">
        <f t="shared" si="0"/>
        <v>2031942</v>
      </c>
    </row>
    <row r="24" spans="1:6" x14ac:dyDescent="0.3">
      <c r="A24" s="29" t="s">
        <v>34</v>
      </c>
      <c r="B24" s="30" t="s">
        <v>12</v>
      </c>
      <c r="C24" s="31" t="s">
        <v>13</v>
      </c>
      <c r="D24" s="31">
        <v>1</v>
      </c>
      <c r="E24" s="31">
        <v>71</v>
      </c>
      <c r="F24" s="31">
        <f t="shared" si="0"/>
        <v>2031943</v>
      </c>
    </row>
    <row r="25" spans="1:6" x14ac:dyDescent="0.3">
      <c r="A25" s="29" t="s">
        <v>35</v>
      </c>
      <c r="B25" s="30" t="s">
        <v>12</v>
      </c>
      <c r="C25" s="31" t="s">
        <v>13</v>
      </c>
      <c r="D25" s="31">
        <v>1</v>
      </c>
      <c r="E25" s="31">
        <v>72</v>
      </c>
      <c r="F25" s="31">
        <f t="shared" si="0"/>
        <v>2031944</v>
      </c>
    </row>
    <row r="26" spans="1:6" x14ac:dyDescent="0.3">
      <c r="A26" s="29" t="s">
        <v>36</v>
      </c>
      <c r="B26" s="30" t="s">
        <v>12</v>
      </c>
      <c r="C26" s="31" t="s">
        <v>13</v>
      </c>
      <c r="D26" s="31">
        <v>1</v>
      </c>
      <c r="E26" s="31">
        <v>73</v>
      </c>
      <c r="F26" s="31">
        <f t="shared" si="0"/>
        <v>2031945</v>
      </c>
    </row>
    <row r="27" spans="1:6" ht="15" thickBot="1" x14ac:dyDescent="0.35">
      <c r="A27" s="51" t="s">
        <v>37</v>
      </c>
      <c r="B27" s="51"/>
      <c r="C27" s="51"/>
      <c r="D27" s="51"/>
      <c r="E27" s="51"/>
      <c r="F27" s="51"/>
    </row>
    <row r="28" spans="1:6" x14ac:dyDescent="0.3">
      <c r="A28" s="29" t="s">
        <v>38</v>
      </c>
      <c r="B28" s="30" t="s">
        <v>12</v>
      </c>
      <c r="C28" s="31">
        <v>31</v>
      </c>
      <c r="D28" s="31">
        <v>2</v>
      </c>
      <c r="E28" s="31">
        <v>1</v>
      </c>
      <c r="F28" s="31">
        <f>256*256*C28+256*D28+E28</f>
        <v>2032129</v>
      </c>
    </row>
    <row r="29" spans="1:6" x14ac:dyDescent="0.3">
      <c r="A29" s="29" t="s">
        <v>39</v>
      </c>
      <c r="B29" s="30" t="s">
        <v>12</v>
      </c>
      <c r="C29" s="31">
        <v>31</v>
      </c>
      <c r="D29" s="31">
        <v>2</v>
      </c>
      <c r="E29" s="31">
        <v>2</v>
      </c>
      <c r="F29" s="31">
        <f t="shared" ref="F29:F61" si="1">256*256*C29+256*D29+E29</f>
        <v>2032130</v>
      </c>
    </row>
    <row r="30" spans="1:6" x14ac:dyDescent="0.3">
      <c r="A30" s="29" t="s">
        <v>40</v>
      </c>
      <c r="B30" s="30" t="s">
        <v>12</v>
      </c>
      <c r="C30" s="31">
        <v>31</v>
      </c>
      <c r="D30" s="31">
        <v>2</v>
      </c>
      <c r="E30" s="31">
        <v>3</v>
      </c>
      <c r="F30" s="31">
        <f t="shared" si="1"/>
        <v>2032131</v>
      </c>
    </row>
    <row r="31" spans="1:6" x14ac:dyDescent="0.3">
      <c r="A31" s="29" t="s">
        <v>41</v>
      </c>
      <c r="B31" s="30" t="s">
        <v>12</v>
      </c>
      <c r="C31" s="31">
        <v>31</v>
      </c>
      <c r="D31" s="31">
        <v>2</v>
      </c>
      <c r="E31" s="31">
        <v>4</v>
      </c>
      <c r="F31" s="31">
        <f t="shared" si="1"/>
        <v>2032132</v>
      </c>
    </row>
    <row r="32" spans="1:6" x14ac:dyDescent="0.3">
      <c r="A32" s="29" t="s">
        <v>42</v>
      </c>
      <c r="B32" s="30" t="s">
        <v>12</v>
      </c>
      <c r="C32" s="31">
        <v>31</v>
      </c>
      <c r="D32" s="31">
        <v>2</v>
      </c>
      <c r="E32" s="31">
        <v>5</v>
      </c>
      <c r="F32" s="31">
        <f t="shared" si="1"/>
        <v>2032133</v>
      </c>
    </row>
    <row r="33" spans="1:6" x14ac:dyDescent="0.3">
      <c r="A33" s="29" t="s">
        <v>43</v>
      </c>
      <c r="B33" s="30" t="s">
        <v>12</v>
      </c>
      <c r="C33" s="31">
        <v>31</v>
      </c>
      <c r="D33" s="31">
        <v>2</v>
      </c>
      <c r="E33" s="31">
        <v>6</v>
      </c>
      <c r="F33" s="31">
        <f t="shared" si="1"/>
        <v>2032134</v>
      </c>
    </row>
    <row r="34" spans="1:6" x14ac:dyDescent="0.3">
      <c r="A34" s="29" t="s">
        <v>44</v>
      </c>
      <c r="B34" s="30" t="s">
        <v>12</v>
      </c>
      <c r="C34" s="31">
        <v>31</v>
      </c>
      <c r="D34" s="31">
        <v>2</v>
      </c>
      <c r="E34" s="31">
        <v>7</v>
      </c>
      <c r="F34" s="31">
        <f t="shared" si="1"/>
        <v>2032135</v>
      </c>
    </row>
    <row r="35" spans="1:6" x14ac:dyDescent="0.3">
      <c r="A35" s="29" t="s">
        <v>45</v>
      </c>
      <c r="B35" s="30" t="s">
        <v>12</v>
      </c>
      <c r="C35" s="31">
        <v>31</v>
      </c>
      <c r="D35" s="31">
        <v>2</v>
      </c>
      <c r="E35" s="31">
        <v>8</v>
      </c>
      <c r="F35" s="31">
        <f t="shared" si="1"/>
        <v>2032136</v>
      </c>
    </row>
    <row r="36" spans="1:6" x14ac:dyDescent="0.3">
      <c r="A36" s="29" t="s">
        <v>46</v>
      </c>
      <c r="B36" s="30" t="s">
        <v>12</v>
      </c>
      <c r="C36" s="31">
        <v>31</v>
      </c>
      <c r="D36" s="31">
        <v>2</v>
      </c>
      <c r="E36" s="31">
        <v>9</v>
      </c>
      <c r="F36" s="31">
        <f t="shared" si="1"/>
        <v>2032137</v>
      </c>
    </row>
    <row r="37" spans="1:6" x14ac:dyDescent="0.3">
      <c r="A37" s="29" t="s">
        <v>47</v>
      </c>
      <c r="B37" s="30" t="s">
        <v>12</v>
      </c>
      <c r="C37" s="31">
        <v>31</v>
      </c>
      <c r="D37" s="31">
        <v>2</v>
      </c>
      <c r="E37" s="31">
        <v>10</v>
      </c>
      <c r="F37" s="31">
        <f t="shared" si="1"/>
        <v>2032138</v>
      </c>
    </row>
    <row r="38" spans="1:6" x14ac:dyDescent="0.3">
      <c r="A38" s="29" t="s">
        <v>48</v>
      </c>
      <c r="B38" s="30" t="s">
        <v>12</v>
      </c>
      <c r="C38" s="31">
        <v>31</v>
      </c>
      <c r="D38" s="31">
        <v>2</v>
      </c>
      <c r="E38" s="31">
        <v>11</v>
      </c>
      <c r="F38" s="31">
        <f t="shared" si="1"/>
        <v>2032139</v>
      </c>
    </row>
    <row r="39" spans="1:6" x14ac:dyDescent="0.3">
      <c r="A39" s="29" t="s">
        <v>49</v>
      </c>
      <c r="B39" s="30" t="s">
        <v>12</v>
      </c>
      <c r="C39" s="31">
        <v>31</v>
      </c>
      <c r="D39" s="31">
        <v>2</v>
      </c>
      <c r="E39" s="31">
        <v>12</v>
      </c>
      <c r="F39" s="31">
        <f t="shared" si="1"/>
        <v>2032140</v>
      </c>
    </row>
    <row r="40" spans="1:6" x14ac:dyDescent="0.3">
      <c r="A40" s="29" t="s">
        <v>50</v>
      </c>
      <c r="B40" s="30" t="s">
        <v>12</v>
      </c>
      <c r="C40" s="31">
        <v>31</v>
      </c>
      <c r="D40" s="31">
        <v>2</v>
      </c>
      <c r="E40" s="31">
        <v>13</v>
      </c>
      <c r="F40" s="31">
        <f t="shared" si="1"/>
        <v>2032141</v>
      </c>
    </row>
    <row r="41" spans="1:6" x14ac:dyDescent="0.3">
      <c r="A41" s="29" t="s">
        <v>51</v>
      </c>
      <c r="B41" s="30" t="s">
        <v>12</v>
      </c>
      <c r="C41" s="31">
        <v>31</v>
      </c>
      <c r="D41" s="31">
        <v>2</v>
      </c>
      <c r="E41" s="31">
        <v>14</v>
      </c>
      <c r="F41" s="31">
        <f t="shared" si="1"/>
        <v>2032142</v>
      </c>
    </row>
    <row r="42" spans="1:6" x14ac:dyDescent="0.3">
      <c r="A42" s="29" t="s">
        <v>52</v>
      </c>
      <c r="B42" s="30" t="s">
        <v>12</v>
      </c>
      <c r="C42" s="31">
        <v>31</v>
      </c>
      <c r="D42" s="31">
        <v>2</v>
      </c>
      <c r="E42" s="31">
        <v>15</v>
      </c>
      <c r="F42" s="31">
        <f t="shared" si="1"/>
        <v>2032143</v>
      </c>
    </row>
    <row r="43" spans="1:6" x14ac:dyDescent="0.3">
      <c r="A43" s="29" t="s">
        <v>53</v>
      </c>
      <c r="B43" s="30" t="s">
        <v>12</v>
      </c>
      <c r="C43" s="31">
        <v>31</v>
      </c>
      <c r="D43" s="31">
        <v>2</v>
      </c>
      <c r="E43" s="31">
        <v>16</v>
      </c>
      <c r="F43" s="31">
        <f t="shared" si="1"/>
        <v>2032144</v>
      </c>
    </row>
    <row r="44" spans="1:6" x14ac:dyDescent="0.3">
      <c r="A44" s="29" t="s">
        <v>54</v>
      </c>
      <c r="B44" s="30" t="s">
        <v>12</v>
      </c>
      <c r="C44" s="31">
        <v>31</v>
      </c>
      <c r="D44" s="31">
        <v>2</v>
      </c>
      <c r="E44" s="31">
        <v>17</v>
      </c>
      <c r="F44" s="31">
        <f t="shared" si="1"/>
        <v>2032145</v>
      </c>
    </row>
    <row r="45" spans="1:6" x14ac:dyDescent="0.3">
      <c r="A45" s="29" t="s">
        <v>55</v>
      </c>
      <c r="B45" s="30" t="s">
        <v>12</v>
      </c>
      <c r="C45" s="31">
        <v>31</v>
      </c>
      <c r="D45" s="31">
        <v>2</v>
      </c>
      <c r="E45" s="31">
        <v>18</v>
      </c>
      <c r="F45" s="31">
        <f t="shared" si="1"/>
        <v>2032146</v>
      </c>
    </row>
    <row r="46" spans="1:6" x14ac:dyDescent="0.3">
      <c r="A46" s="29" t="s">
        <v>56</v>
      </c>
      <c r="B46" s="30" t="s">
        <v>12</v>
      </c>
      <c r="C46" s="31">
        <v>31</v>
      </c>
      <c r="D46" s="31">
        <v>2</v>
      </c>
      <c r="E46" s="31">
        <v>19</v>
      </c>
      <c r="F46" s="31">
        <f t="shared" si="1"/>
        <v>2032147</v>
      </c>
    </row>
    <row r="47" spans="1:6" x14ac:dyDescent="0.3">
      <c r="A47" s="29" t="s">
        <v>57</v>
      </c>
      <c r="B47" s="30" t="s">
        <v>12</v>
      </c>
      <c r="C47" s="31">
        <v>31</v>
      </c>
      <c r="D47" s="31">
        <v>2</v>
      </c>
      <c r="E47" s="31">
        <v>20</v>
      </c>
      <c r="F47" s="31">
        <f t="shared" si="1"/>
        <v>2032148</v>
      </c>
    </row>
    <row r="48" spans="1:6" x14ac:dyDescent="0.3">
      <c r="A48" s="29" t="s">
        <v>58</v>
      </c>
      <c r="B48" s="30" t="s">
        <v>12</v>
      </c>
      <c r="C48" s="31">
        <v>31</v>
      </c>
      <c r="D48" s="31">
        <v>2</v>
      </c>
      <c r="E48" s="31">
        <v>21</v>
      </c>
      <c r="F48" s="31">
        <f t="shared" si="1"/>
        <v>2032149</v>
      </c>
    </row>
    <row r="49" spans="1:6" x14ac:dyDescent="0.3">
      <c r="A49" s="29" t="s">
        <v>59</v>
      </c>
      <c r="B49" s="30" t="s">
        <v>12</v>
      </c>
      <c r="C49" s="31">
        <v>31</v>
      </c>
      <c r="D49" s="31">
        <v>2</v>
      </c>
      <c r="E49" s="31">
        <v>22</v>
      </c>
      <c r="F49" s="31">
        <f t="shared" si="1"/>
        <v>2032150</v>
      </c>
    </row>
    <row r="50" spans="1:6" x14ac:dyDescent="0.3">
      <c r="A50" s="29" t="s">
        <v>60</v>
      </c>
      <c r="B50" s="30" t="s">
        <v>12</v>
      </c>
      <c r="C50" s="31">
        <v>31</v>
      </c>
      <c r="D50" s="31">
        <v>2</v>
      </c>
      <c r="E50" s="31">
        <v>23</v>
      </c>
      <c r="F50" s="31">
        <f t="shared" si="1"/>
        <v>2032151</v>
      </c>
    </row>
    <row r="51" spans="1:6" x14ac:dyDescent="0.3">
      <c r="A51" s="29" t="s">
        <v>61</v>
      </c>
      <c r="B51" s="30" t="s">
        <v>12</v>
      </c>
      <c r="C51" s="31">
        <v>31</v>
      </c>
      <c r="D51" s="31">
        <v>2</v>
      </c>
      <c r="E51" s="31">
        <v>24</v>
      </c>
      <c r="F51" s="31">
        <f t="shared" si="1"/>
        <v>2032152</v>
      </c>
    </row>
    <row r="52" spans="1:6" x14ac:dyDescent="0.3">
      <c r="A52" s="29" t="s">
        <v>62</v>
      </c>
      <c r="B52" s="30" t="s">
        <v>12</v>
      </c>
      <c r="C52" s="31">
        <v>31</v>
      </c>
      <c r="D52" s="31">
        <v>2</v>
      </c>
      <c r="E52" s="31">
        <v>25</v>
      </c>
      <c r="F52" s="31">
        <f t="shared" si="1"/>
        <v>2032153</v>
      </c>
    </row>
    <row r="53" spans="1:6" x14ac:dyDescent="0.3">
      <c r="A53" s="29" t="s">
        <v>63</v>
      </c>
      <c r="B53" s="30" t="s">
        <v>12</v>
      </c>
      <c r="C53" s="31">
        <v>31</v>
      </c>
      <c r="D53" s="31">
        <v>2</v>
      </c>
      <c r="E53" s="31">
        <v>26</v>
      </c>
      <c r="F53" s="31">
        <f t="shared" si="1"/>
        <v>2032154</v>
      </c>
    </row>
    <row r="54" spans="1:6" x14ac:dyDescent="0.3">
      <c r="A54" s="29" t="s">
        <v>64</v>
      </c>
      <c r="B54" s="30" t="s">
        <v>12</v>
      </c>
      <c r="C54" s="31">
        <v>31</v>
      </c>
      <c r="D54" s="31">
        <v>2</v>
      </c>
      <c r="E54" s="31">
        <v>27</v>
      </c>
      <c r="F54" s="31">
        <f t="shared" si="1"/>
        <v>2032155</v>
      </c>
    </row>
    <row r="55" spans="1:6" x14ac:dyDescent="0.3">
      <c r="A55" s="29" t="s">
        <v>65</v>
      </c>
      <c r="B55" s="30" t="s">
        <v>12</v>
      </c>
      <c r="C55" s="31">
        <v>31</v>
      </c>
      <c r="D55" s="31">
        <v>2</v>
      </c>
      <c r="E55" s="31">
        <v>28</v>
      </c>
      <c r="F55" s="31">
        <f t="shared" si="1"/>
        <v>2032156</v>
      </c>
    </row>
    <row r="56" spans="1:6" x14ac:dyDescent="0.3">
      <c r="A56" s="29" t="s">
        <v>66</v>
      </c>
      <c r="B56" s="30" t="s">
        <v>12</v>
      </c>
      <c r="C56" s="31">
        <v>31</v>
      </c>
      <c r="D56" s="31">
        <v>2</v>
      </c>
      <c r="E56" s="31">
        <v>29</v>
      </c>
      <c r="F56" s="31">
        <f t="shared" si="1"/>
        <v>2032157</v>
      </c>
    </row>
    <row r="57" spans="1:6" x14ac:dyDescent="0.3">
      <c r="A57" s="29" t="s">
        <v>67</v>
      </c>
      <c r="B57" s="30" t="s">
        <v>12</v>
      </c>
      <c r="C57" s="31">
        <v>31</v>
      </c>
      <c r="D57" s="31">
        <v>2</v>
      </c>
      <c r="E57" s="31">
        <v>30</v>
      </c>
      <c r="F57" s="31">
        <f t="shared" si="1"/>
        <v>2032158</v>
      </c>
    </row>
    <row r="58" spans="1:6" x14ac:dyDescent="0.3">
      <c r="A58" s="29" t="s">
        <v>68</v>
      </c>
      <c r="B58" s="30" t="s">
        <v>12</v>
      </c>
      <c r="C58" s="31">
        <v>31</v>
      </c>
      <c r="D58" s="31">
        <v>2</v>
      </c>
      <c r="E58" s="31">
        <v>31</v>
      </c>
      <c r="F58" s="31">
        <f t="shared" si="1"/>
        <v>2032159</v>
      </c>
    </row>
    <row r="59" spans="1:6" x14ac:dyDescent="0.3">
      <c r="A59" s="29" t="s">
        <v>69</v>
      </c>
      <c r="B59" s="30" t="s">
        <v>12</v>
      </c>
      <c r="C59" s="31">
        <v>31</v>
      </c>
      <c r="D59" s="31">
        <v>2</v>
      </c>
      <c r="E59" s="31">
        <v>32</v>
      </c>
      <c r="F59" s="31">
        <f t="shared" si="1"/>
        <v>2032160</v>
      </c>
    </row>
    <row r="60" spans="1:6" x14ac:dyDescent="0.3">
      <c r="A60" s="29" t="s">
        <v>70</v>
      </c>
      <c r="B60" s="30" t="s">
        <v>12</v>
      </c>
      <c r="C60" s="31">
        <v>31</v>
      </c>
      <c r="D60" s="31">
        <v>2</v>
      </c>
      <c r="E60" s="31">
        <v>33</v>
      </c>
      <c r="F60" s="31">
        <f t="shared" si="1"/>
        <v>2032161</v>
      </c>
    </row>
    <row r="61" spans="1:6" x14ac:dyDescent="0.3">
      <c r="A61" s="29" t="s">
        <v>71</v>
      </c>
      <c r="B61" s="30" t="s">
        <v>12</v>
      </c>
      <c r="C61" s="31">
        <v>31</v>
      </c>
      <c r="D61" s="31">
        <v>2</v>
      </c>
      <c r="E61" s="31">
        <v>34</v>
      </c>
      <c r="F61" s="31">
        <f t="shared" si="1"/>
        <v>2032162</v>
      </c>
    </row>
    <row r="62" spans="1:6" x14ac:dyDescent="0.3">
      <c r="A62" s="45" t="s">
        <v>72</v>
      </c>
      <c r="B62" s="46"/>
      <c r="C62" s="46"/>
      <c r="D62" s="46"/>
      <c r="E62" s="46"/>
      <c r="F62" s="47"/>
    </row>
    <row r="63" spans="1:6" x14ac:dyDescent="0.3">
      <c r="A63" s="29" t="s">
        <v>73</v>
      </c>
      <c r="B63" s="30" t="s">
        <v>12</v>
      </c>
      <c r="C63" s="31" t="s">
        <v>13</v>
      </c>
      <c r="D63" s="31">
        <v>3</v>
      </c>
      <c r="E63" s="31">
        <v>50</v>
      </c>
      <c r="F63" s="31">
        <f t="shared" si="0"/>
        <v>2032434</v>
      </c>
    </row>
    <row r="64" spans="1:6" x14ac:dyDescent="0.3">
      <c r="A64" s="29" t="s">
        <v>74</v>
      </c>
      <c r="B64" s="30" t="s">
        <v>12</v>
      </c>
      <c r="C64" s="31" t="s">
        <v>13</v>
      </c>
      <c r="D64" s="31">
        <v>3</v>
      </c>
      <c r="E64" s="31">
        <v>51</v>
      </c>
      <c r="F64" s="31">
        <f t="shared" si="0"/>
        <v>2032435</v>
      </c>
    </row>
    <row r="65" spans="1:6" x14ac:dyDescent="0.3">
      <c r="A65" s="29" t="s">
        <v>75</v>
      </c>
      <c r="B65" s="30" t="s">
        <v>12</v>
      </c>
      <c r="C65" s="31" t="s">
        <v>13</v>
      </c>
      <c r="D65" s="31">
        <v>3</v>
      </c>
      <c r="E65" s="31">
        <v>52</v>
      </c>
      <c r="F65" s="31">
        <f t="shared" si="0"/>
        <v>2032436</v>
      </c>
    </row>
    <row r="66" spans="1:6" x14ac:dyDescent="0.3">
      <c r="A66" s="29" t="s">
        <v>76</v>
      </c>
      <c r="B66" s="30" t="s">
        <v>12</v>
      </c>
      <c r="C66" s="31" t="s">
        <v>13</v>
      </c>
      <c r="D66" s="31">
        <v>3</v>
      </c>
      <c r="E66" s="31">
        <v>53</v>
      </c>
      <c r="F66" s="31">
        <f t="shared" si="0"/>
        <v>2032437</v>
      </c>
    </row>
    <row r="67" spans="1:6" x14ac:dyDescent="0.3">
      <c r="A67" s="29" t="s">
        <v>77</v>
      </c>
      <c r="B67" s="30" t="s">
        <v>12</v>
      </c>
      <c r="C67" s="31" t="s">
        <v>13</v>
      </c>
      <c r="D67" s="31">
        <v>3</v>
      </c>
      <c r="E67" s="31">
        <v>54</v>
      </c>
      <c r="F67" s="31">
        <f t="shared" si="0"/>
        <v>2032438</v>
      </c>
    </row>
    <row r="68" spans="1:6" x14ac:dyDescent="0.3">
      <c r="A68" s="29" t="s">
        <v>78</v>
      </c>
      <c r="B68" s="30" t="s">
        <v>12</v>
      </c>
      <c r="C68" s="31" t="s">
        <v>13</v>
      </c>
      <c r="D68" s="31">
        <v>3</v>
      </c>
      <c r="E68" s="31">
        <v>55</v>
      </c>
      <c r="F68" s="31">
        <f t="shared" si="0"/>
        <v>2032439</v>
      </c>
    </row>
    <row r="69" spans="1:6" x14ac:dyDescent="0.3">
      <c r="A69" s="29" t="s">
        <v>79</v>
      </c>
      <c r="B69" s="30" t="s">
        <v>12</v>
      </c>
      <c r="C69" s="31" t="s">
        <v>13</v>
      </c>
      <c r="D69" s="31">
        <v>3</v>
      </c>
      <c r="E69" s="31">
        <v>56</v>
      </c>
      <c r="F69" s="31">
        <f t="shared" si="0"/>
        <v>2032440</v>
      </c>
    </row>
    <row r="70" spans="1:6" x14ac:dyDescent="0.3">
      <c r="A70" s="29" t="s">
        <v>80</v>
      </c>
      <c r="B70" s="30" t="s">
        <v>12</v>
      </c>
      <c r="C70" s="31" t="s">
        <v>13</v>
      </c>
      <c r="D70" s="31">
        <v>3</v>
      </c>
      <c r="E70" s="31">
        <v>57</v>
      </c>
      <c r="F70" s="31">
        <f t="shared" si="0"/>
        <v>2032441</v>
      </c>
    </row>
    <row r="71" spans="1:6" x14ac:dyDescent="0.3">
      <c r="A71" s="29" t="s">
        <v>81</v>
      </c>
      <c r="B71" s="30" t="s">
        <v>12</v>
      </c>
      <c r="C71" s="31" t="s">
        <v>13</v>
      </c>
      <c r="D71" s="31">
        <v>3</v>
      </c>
      <c r="E71" s="31">
        <v>58</v>
      </c>
      <c r="F71" s="31">
        <f t="shared" si="0"/>
        <v>2032442</v>
      </c>
    </row>
    <row r="72" spans="1:6" x14ac:dyDescent="0.3">
      <c r="A72" s="29" t="s">
        <v>82</v>
      </c>
      <c r="B72" s="30" t="s">
        <v>12</v>
      </c>
      <c r="C72" s="31" t="s">
        <v>13</v>
      </c>
      <c r="D72" s="31">
        <v>3</v>
      </c>
      <c r="E72" s="31">
        <v>59</v>
      </c>
      <c r="F72" s="31">
        <f t="shared" si="0"/>
        <v>2032443</v>
      </c>
    </row>
    <row r="73" spans="1:6" x14ac:dyDescent="0.3">
      <c r="A73" s="29" t="s">
        <v>83</v>
      </c>
      <c r="B73" s="30" t="s">
        <v>12</v>
      </c>
      <c r="C73" s="31" t="s">
        <v>13</v>
      </c>
      <c r="D73" s="31">
        <v>3</v>
      </c>
      <c r="E73" s="31">
        <v>60</v>
      </c>
      <c r="F73" s="31">
        <f t="shared" si="0"/>
        <v>2032444</v>
      </c>
    </row>
    <row r="74" spans="1:6" x14ac:dyDescent="0.3">
      <c r="A74" s="29" t="s">
        <v>84</v>
      </c>
      <c r="B74" s="30" t="s">
        <v>12</v>
      </c>
      <c r="C74" s="31" t="s">
        <v>13</v>
      </c>
      <c r="D74" s="31">
        <v>3</v>
      </c>
      <c r="E74" s="31">
        <v>61</v>
      </c>
      <c r="F74" s="31">
        <f t="shared" si="0"/>
        <v>2032445</v>
      </c>
    </row>
    <row r="75" spans="1:6" x14ac:dyDescent="0.3">
      <c r="A75" s="29" t="s">
        <v>85</v>
      </c>
      <c r="B75" s="30" t="s">
        <v>12</v>
      </c>
      <c r="C75" s="31" t="s">
        <v>13</v>
      </c>
      <c r="D75" s="31">
        <v>3</v>
      </c>
      <c r="E75" s="31">
        <v>62</v>
      </c>
      <c r="F75" s="31">
        <f t="shared" si="0"/>
        <v>2032446</v>
      </c>
    </row>
    <row r="76" spans="1:6" x14ac:dyDescent="0.3">
      <c r="A76" s="29" t="s">
        <v>86</v>
      </c>
      <c r="B76" s="30" t="s">
        <v>12</v>
      </c>
      <c r="C76" s="31" t="s">
        <v>13</v>
      </c>
      <c r="D76" s="31">
        <v>3</v>
      </c>
      <c r="E76" s="31">
        <v>63</v>
      </c>
      <c r="F76" s="31">
        <f t="shared" si="0"/>
        <v>2032447</v>
      </c>
    </row>
    <row r="77" spans="1:6" x14ac:dyDescent="0.3">
      <c r="A77" s="29" t="s">
        <v>87</v>
      </c>
      <c r="B77" s="30" t="s">
        <v>12</v>
      </c>
      <c r="C77" s="31" t="s">
        <v>13</v>
      </c>
      <c r="D77" s="31">
        <v>3</v>
      </c>
      <c r="E77" s="31">
        <v>64</v>
      </c>
      <c r="F77" s="31">
        <f t="shared" si="0"/>
        <v>2032448</v>
      </c>
    </row>
    <row r="78" spans="1:6" x14ac:dyDescent="0.3">
      <c r="A78" s="29" t="s">
        <v>88</v>
      </c>
      <c r="B78" s="30" t="s">
        <v>12</v>
      </c>
      <c r="C78" s="31" t="s">
        <v>13</v>
      </c>
      <c r="D78" s="31">
        <v>3</v>
      </c>
      <c r="E78" s="31">
        <v>65</v>
      </c>
      <c r="F78" s="31">
        <f t="shared" si="0"/>
        <v>2032449</v>
      </c>
    </row>
    <row r="79" spans="1:6" x14ac:dyDescent="0.3">
      <c r="A79" s="29" t="s">
        <v>89</v>
      </c>
      <c r="B79" s="30" t="s">
        <v>12</v>
      </c>
      <c r="C79" s="31" t="s">
        <v>13</v>
      </c>
      <c r="D79" s="31">
        <v>3</v>
      </c>
      <c r="E79" s="31">
        <v>66</v>
      </c>
      <c r="F79" s="31">
        <f t="shared" si="0"/>
        <v>2032450</v>
      </c>
    </row>
    <row r="80" spans="1:6" x14ac:dyDescent="0.3">
      <c r="A80" s="29" t="s">
        <v>90</v>
      </c>
      <c r="B80" s="30" t="s">
        <v>12</v>
      </c>
      <c r="C80" s="31" t="s">
        <v>13</v>
      </c>
      <c r="D80" s="31">
        <v>3</v>
      </c>
      <c r="E80" s="31">
        <v>67</v>
      </c>
      <c r="F80" s="31">
        <f t="shared" si="0"/>
        <v>2032451</v>
      </c>
    </row>
    <row r="81" spans="1:6" x14ac:dyDescent="0.3">
      <c r="A81" s="29" t="s">
        <v>91</v>
      </c>
      <c r="B81" s="30" t="s">
        <v>12</v>
      </c>
      <c r="C81" s="31" t="s">
        <v>13</v>
      </c>
      <c r="D81" s="31">
        <v>3</v>
      </c>
      <c r="E81" s="31">
        <v>68</v>
      </c>
      <c r="F81" s="31">
        <f t="shared" si="0"/>
        <v>2032452</v>
      </c>
    </row>
    <row r="82" spans="1:6" x14ac:dyDescent="0.3">
      <c r="A82" s="29" t="s">
        <v>92</v>
      </c>
      <c r="B82" s="30" t="s">
        <v>12</v>
      </c>
      <c r="C82" s="31" t="s">
        <v>13</v>
      </c>
      <c r="D82" s="31">
        <v>3</v>
      </c>
      <c r="E82" s="31">
        <v>69</v>
      </c>
      <c r="F82" s="31">
        <f t="shared" si="0"/>
        <v>2032453</v>
      </c>
    </row>
    <row r="83" spans="1:6" x14ac:dyDescent="0.3">
      <c r="A83" s="29" t="s">
        <v>93</v>
      </c>
      <c r="B83" s="30" t="s">
        <v>12</v>
      </c>
      <c r="C83" s="31" t="s">
        <v>13</v>
      </c>
      <c r="D83" s="31">
        <v>3</v>
      </c>
      <c r="E83" s="31">
        <v>70</v>
      </c>
      <c r="F83" s="31">
        <f t="shared" si="0"/>
        <v>2032454</v>
      </c>
    </row>
    <row r="84" spans="1:6" x14ac:dyDescent="0.3">
      <c r="A84" s="29" t="s">
        <v>94</v>
      </c>
      <c r="B84" s="30" t="s">
        <v>12</v>
      </c>
      <c r="C84" s="31" t="s">
        <v>13</v>
      </c>
      <c r="D84" s="31">
        <v>3</v>
      </c>
      <c r="E84" s="31">
        <v>71</v>
      </c>
      <c r="F84" s="31">
        <f t="shared" si="0"/>
        <v>2032455</v>
      </c>
    </row>
    <row r="85" spans="1:6" x14ac:dyDescent="0.3">
      <c r="A85" s="29" t="s">
        <v>95</v>
      </c>
      <c r="B85" s="30" t="s">
        <v>12</v>
      </c>
      <c r="C85" s="31" t="s">
        <v>13</v>
      </c>
      <c r="D85" s="31">
        <v>3</v>
      </c>
      <c r="E85" s="31">
        <v>72</v>
      </c>
      <c r="F85" s="31">
        <f t="shared" si="0"/>
        <v>2032456</v>
      </c>
    </row>
    <row r="86" spans="1:6" x14ac:dyDescent="0.3">
      <c r="A86" s="29" t="s">
        <v>96</v>
      </c>
      <c r="B86" s="30" t="s">
        <v>12</v>
      </c>
      <c r="C86" s="31" t="s">
        <v>13</v>
      </c>
      <c r="D86" s="31">
        <v>3</v>
      </c>
      <c r="E86" s="31">
        <v>73</v>
      </c>
      <c r="F86" s="31">
        <f t="shared" si="0"/>
        <v>2032457</v>
      </c>
    </row>
    <row r="87" spans="1:6" x14ac:dyDescent="0.3">
      <c r="A87" s="45" t="s">
        <v>255</v>
      </c>
      <c r="B87" s="46"/>
      <c r="C87" s="46"/>
      <c r="D87" s="46"/>
      <c r="E87" s="46"/>
      <c r="F87" s="47"/>
    </row>
    <row r="88" spans="1:6" x14ac:dyDescent="0.3">
      <c r="A88" s="29" t="s">
        <v>332</v>
      </c>
      <c r="B88" s="30" t="s">
        <v>12</v>
      </c>
      <c r="C88" s="31" t="s">
        <v>13</v>
      </c>
      <c r="D88" s="31">
        <v>4</v>
      </c>
      <c r="E88" s="31">
        <v>50</v>
      </c>
      <c r="F88" s="31">
        <f t="shared" ref="F88:F111" si="2">256*256*C88+256*D88+E88</f>
        <v>2032690</v>
      </c>
    </row>
    <row r="89" spans="1:6" x14ac:dyDescent="0.3">
      <c r="A89" s="29" t="s">
        <v>333</v>
      </c>
      <c r="B89" s="30" t="s">
        <v>12</v>
      </c>
      <c r="C89" s="31" t="s">
        <v>13</v>
      </c>
      <c r="D89" s="31">
        <v>4</v>
      </c>
      <c r="E89" s="31">
        <v>51</v>
      </c>
      <c r="F89" s="31">
        <f t="shared" si="2"/>
        <v>2032691</v>
      </c>
    </row>
    <row r="90" spans="1:6" x14ac:dyDescent="0.3">
      <c r="A90" s="29" t="s">
        <v>334</v>
      </c>
      <c r="B90" s="30" t="s">
        <v>12</v>
      </c>
      <c r="C90" s="31" t="s">
        <v>13</v>
      </c>
      <c r="D90" s="31">
        <v>4</v>
      </c>
      <c r="E90" s="31">
        <v>52</v>
      </c>
      <c r="F90" s="31">
        <f t="shared" si="2"/>
        <v>2032692</v>
      </c>
    </row>
    <row r="91" spans="1:6" x14ac:dyDescent="0.3">
      <c r="A91" s="29" t="s">
        <v>335</v>
      </c>
      <c r="B91" s="30" t="s">
        <v>12</v>
      </c>
      <c r="C91" s="31" t="s">
        <v>13</v>
      </c>
      <c r="D91" s="31">
        <v>4</v>
      </c>
      <c r="E91" s="31">
        <v>53</v>
      </c>
      <c r="F91" s="31">
        <f t="shared" si="2"/>
        <v>2032693</v>
      </c>
    </row>
    <row r="92" spans="1:6" x14ac:dyDescent="0.3">
      <c r="A92" s="29" t="s">
        <v>336</v>
      </c>
      <c r="B92" s="30" t="s">
        <v>12</v>
      </c>
      <c r="C92" s="31" t="s">
        <v>13</v>
      </c>
      <c r="D92" s="31">
        <v>4</v>
      </c>
      <c r="E92" s="31">
        <v>54</v>
      </c>
      <c r="F92" s="31">
        <f t="shared" si="2"/>
        <v>2032694</v>
      </c>
    </row>
    <row r="93" spans="1:6" x14ac:dyDescent="0.3">
      <c r="A93" s="29" t="s">
        <v>337</v>
      </c>
      <c r="B93" s="30" t="s">
        <v>12</v>
      </c>
      <c r="C93" s="31" t="s">
        <v>13</v>
      </c>
      <c r="D93" s="31">
        <v>4</v>
      </c>
      <c r="E93" s="31">
        <v>55</v>
      </c>
      <c r="F93" s="31">
        <f t="shared" si="2"/>
        <v>2032695</v>
      </c>
    </row>
    <row r="94" spans="1:6" x14ac:dyDescent="0.3">
      <c r="A94" s="29" t="s">
        <v>338</v>
      </c>
      <c r="B94" s="30" t="s">
        <v>12</v>
      </c>
      <c r="C94" s="31" t="s">
        <v>13</v>
      </c>
      <c r="D94" s="31">
        <v>4</v>
      </c>
      <c r="E94" s="31">
        <v>56</v>
      </c>
      <c r="F94" s="31">
        <f t="shared" si="2"/>
        <v>2032696</v>
      </c>
    </row>
    <row r="95" spans="1:6" x14ac:dyDescent="0.3">
      <c r="A95" s="29" t="s">
        <v>98</v>
      </c>
      <c r="B95" s="30" t="s">
        <v>12</v>
      </c>
      <c r="C95" s="31" t="s">
        <v>13</v>
      </c>
      <c r="D95" s="31">
        <v>4</v>
      </c>
      <c r="E95" s="31">
        <v>57</v>
      </c>
      <c r="F95" s="31">
        <f t="shared" si="2"/>
        <v>2032697</v>
      </c>
    </row>
    <row r="96" spans="1:6" x14ac:dyDescent="0.3">
      <c r="A96" s="29" t="s">
        <v>101</v>
      </c>
      <c r="B96" s="30" t="s">
        <v>12</v>
      </c>
      <c r="C96" s="31" t="s">
        <v>13</v>
      </c>
      <c r="D96" s="31">
        <v>4</v>
      </c>
      <c r="E96" s="31">
        <v>58</v>
      </c>
      <c r="F96" s="31">
        <f t="shared" si="2"/>
        <v>2032698</v>
      </c>
    </row>
    <row r="97" spans="1:6" x14ac:dyDescent="0.3">
      <c r="A97" s="29" t="s">
        <v>103</v>
      </c>
      <c r="B97" s="30" t="s">
        <v>12</v>
      </c>
      <c r="C97" s="31" t="s">
        <v>13</v>
      </c>
      <c r="D97" s="31">
        <v>4</v>
      </c>
      <c r="E97" s="31">
        <v>59</v>
      </c>
      <c r="F97" s="31">
        <f t="shared" si="2"/>
        <v>2032699</v>
      </c>
    </row>
    <row r="98" spans="1:6" x14ac:dyDescent="0.3">
      <c r="A98" s="29" t="s">
        <v>339</v>
      </c>
      <c r="B98" s="30" t="s">
        <v>12</v>
      </c>
      <c r="C98" s="31" t="s">
        <v>13</v>
      </c>
      <c r="D98" s="31">
        <v>4</v>
      </c>
      <c r="E98" s="31">
        <v>60</v>
      </c>
      <c r="F98" s="31">
        <f t="shared" si="2"/>
        <v>2032700</v>
      </c>
    </row>
    <row r="99" spans="1:6" x14ac:dyDescent="0.3">
      <c r="A99" s="29" t="s">
        <v>340</v>
      </c>
      <c r="B99" s="30" t="s">
        <v>12</v>
      </c>
      <c r="C99" s="31" t="s">
        <v>13</v>
      </c>
      <c r="D99" s="31">
        <v>4</v>
      </c>
      <c r="E99" s="31">
        <v>61</v>
      </c>
      <c r="F99" s="31">
        <f t="shared" si="2"/>
        <v>2032701</v>
      </c>
    </row>
    <row r="100" spans="1:6" x14ac:dyDescent="0.3">
      <c r="A100" s="29" t="s">
        <v>341</v>
      </c>
      <c r="B100" s="30" t="s">
        <v>12</v>
      </c>
      <c r="C100" s="31" t="s">
        <v>13</v>
      </c>
      <c r="D100" s="31">
        <v>4</v>
      </c>
      <c r="E100" s="31">
        <v>62</v>
      </c>
      <c r="F100" s="31">
        <f t="shared" si="2"/>
        <v>2032702</v>
      </c>
    </row>
    <row r="101" spans="1:6" x14ac:dyDescent="0.3">
      <c r="A101" s="29" t="s">
        <v>342</v>
      </c>
      <c r="B101" s="30" t="s">
        <v>12</v>
      </c>
      <c r="C101" s="31" t="s">
        <v>13</v>
      </c>
      <c r="D101" s="31">
        <v>4</v>
      </c>
      <c r="E101" s="31">
        <v>63</v>
      </c>
      <c r="F101" s="31">
        <f t="shared" si="2"/>
        <v>2032703</v>
      </c>
    </row>
    <row r="102" spans="1:6" x14ac:dyDescent="0.3">
      <c r="A102" s="29" t="s">
        <v>343</v>
      </c>
      <c r="B102" s="30" t="s">
        <v>12</v>
      </c>
      <c r="C102" s="31" t="s">
        <v>13</v>
      </c>
      <c r="D102" s="31">
        <v>4</v>
      </c>
      <c r="E102" s="31">
        <v>64</v>
      </c>
      <c r="F102" s="31">
        <f t="shared" si="2"/>
        <v>2032704</v>
      </c>
    </row>
    <row r="103" spans="1:6" x14ac:dyDescent="0.3">
      <c r="A103" s="29" t="s">
        <v>105</v>
      </c>
      <c r="B103" s="30" t="s">
        <v>12</v>
      </c>
      <c r="C103" s="31" t="s">
        <v>13</v>
      </c>
      <c r="D103" s="31">
        <v>4</v>
      </c>
      <c r="E103" s="31">
        <v>65</v>
      </c>
      <c r="F103" s="31">
        <f t="shared" si="2"/>
        <v>2032705</v>
      </c>
    </row>
    <row r="104" spans="1:6" x14ac:dyDescent="0.3">
      <c r="A104" s="29" t="s">
        <v>344</v>
      </c>
      <c r="B104" s="30" t="s">
        <v>12</v>
      </c>
      <c r="C104" s="31" t="s">
        <v>13</v>
      </c>
      <c r="D104" s="31">
        <v>4</v>
      </c>
      <c r="E104" s="31">
        <v>66</v>
      </c>
      <c r="F104" s="31">
        <f t="shared" si="2"/>
        <v>2032706</v>
      </c>
    </row>
    <row r="105" spans="1:6" x14ac:dyDescent="0.3">
      <c r="A105" s="29" t="s">
        <v>345</v>
      </c>
      <c r="B105" s="30" t="s">
        <v>12</v>
      </c>
      <c r="C105" s="31" t="s">
        <v>13</v>
      </c>
      <c r="D105" s="31">
        <v>4</v>
      </c>
      <c r="E105" s="31">
        <v>67</v>
      </c>
      <c r="F105" s="31">
        <f t="shared" si="2"/>
        <v>2032707</v>
      </c>
    </row>
    <row r="106" spans="1:6" x14ac:dyDescent="0.3">
      <c r="A106" s="29" t="s">
        <v>346</v>
      </c>
      <c r="B106" s="30" t="s">
        <v>12</v>
      </c>
      <c r="C106" s="31" t="s">
        <v>13</v>
      </c>
      <c r="D106" s="31">
        <v>4</v>
      </c>
      <c r="E106" s="31">
        <v>68</v>
      </c>
      <c r="F106" s="31">
        <f t="shared" si="2"/>
        <v>2032708</v>
      </c>
    </row>
    <row r="107" spans="1:6" x14ac:dyDescent="0.3">
      <c r="A107" s="29" t="s">
        <v>347</v>
      </c>
      <c r="B107" s="30" t="s">
        <v>12</v>
      </c>
      <c r="C107" s="31" t="s">
        <v>13</v>
      </c>
      <c r="D107" s="31">
        <v>4</v>
      </c>
      <c r="E107" s="31">
        <v>69</v>
      </c>
      <c r="F107" s="31">
        <f t="shared" si="2"/>
        <v>2032709</v>
      </c>
    </row>
    <row r="108" spans="1:6" x14ac:dyDescent="0.3">
      <c r="A108" s="29" t="s">
        <v>348</v>
      </c>
      <c r="B108" s="30" t="s">
        <v>12</v>
      </c>
      <c r="C108" s="31" t="s">
        <v>13</v>
      </c>
      <c r="D108" s="31">
        <v>4</v>
      </c>
      <c r="E108" s="31">
        <v>70</v>
      </c>
      <c r="F108" s="31">
        <f t="shared" si="2"/>
        <v>2032710</v>
      </c>
    </row>
    <row r="109" spans="1:6" x14ac:dyDescent="0.3">
      <c r="A109" s="29" t="s">
        <v>349</v>
      </c>
      <c r="B109" s="30" t="s">
        <v>12</v>
      </c>
      <c r="C109" s="31" t="s">
        <v>13</v>
      </c>
      <c r="D109" s="31">
        <v>4</v>
      </c>
      <c r="E109" s="31">
        <v>71</v>
      </c>
      <c r="F109" s="31">
        <f t="shared" si="2"/>
        <v>2032711</v>
      </c>
    </row>
    <row r="110" spans="1:6" x14ac:dyDescent="0.3">
      <c r="A110" s="29" t="s">
        <v>107</v>
      </c>
      <c r="B110" s="30" t="s">
        <v>12</v>
      </c>
      <c r="C110" s="31" t="s">
        <v>13</v>
      </c>
      <c r="D110" s="31">
        <v>4</v>
      </c>
      <c r="E110" s="31">
        <v>72</v>
      </c>
      <c r="F110" s="31">
        <f t="shared" si="2"/>
        <v>2032712</v>
      </c>
    </row>
    <row r="111" spans="1:6" x14ac:dyDescent="0.3">
      <c r="A111" s="29" t="s">
        <v>109</v>
      </c>
      <c r="B111" s="30" t="s">
        <v>12</v>
      </c>
      <c r="C111" s="31" t="s">
        <v>13</v>
      </c>
      <c r="D111" s="31">
        <v>4</v>
      </c>
      <c r="E111" s="31">
        <v>73</v>
      </c>
      <c r="F111" s="31">
        <f t="shared" si="2"/>
        <v>2032713</v>
      </c>
    </row>
    <row r="112" spans="1:6" x14ac:dyDescent="0.3">
      <c r="A112" s="45" t="s">
        <v>256</v>
      </c>
      <c r="B112" s="46"/>
      <c r="C112" s="46"/>
      <c r="D112" s="46"/>
      <c r="E112" s="46"/>
      <c r="F112" s="47"/>
    </row>
    <row r="113" spans="1:6" x14ac:dyDescent="0.3">
      <c r="A113" s="29" t="s">
        <v>350</v>
      </c>
      <c r="B113" s="30" t="s">
        <v>12</v>
      </c>
      <c r="C113" s="31" t="s">
        <v>13</v>
      </c>
      <c r="D113" s="31">
        <v>5</v>
      </c>
      <c r="E113" s="31">
        <v>50</v>
      </c>
      <c r="F113" s="31">
        <f t="shared" ref="F113:F136" si="3">256*256*C113+256*D113+E113</f>
        <v>2032946</v>
      </c>
    </row>
    <row r="114" spans="1:6" x14ac:dyDescent="0.3">
      <c r="A114" s="29" t="s">
        <v>351</v>
      </c>
      <c r="B114" s="30" t="s">
        <v>12</v>
      </c>
      <c r="C114" s="31" t="s">
        <v>13</v>
      </c>
      <c r="D114" s="31">
        <v>5</v>
      </c>
      <c r="E114" s="31">
        <v>51</v>
      </c>
      <c r="F114" s="31">
        <f t="shared" si="3"/>
        <v>2032947</v>
      </c>
    </row>
    <row r="115" spans="1:6" x14ac:dyDescent="0.3">
      <c r="A115" s="29" t="s">
        <v>352</v>
      </c>
      <c r="B115" s="30" t="s">
        <v>12</v>
      </c>
      <c r="C115" s="31" t="s">
        <v>13</v>
      </c>
      <c r="D115" s="31">
        <v>5</v>
      </c>
      <c r="E115" s="31">
        <v>52</v>
      </c>
      <c r="F115" s="31">
        <f t="shared" si="3"/>
        <v>2032948</v>
      </c>
    </row>
    <row r="116" spans="1:6" x14ac:dyDescent="0.3">
      <c r="A116" s="29" t="s">
        <v>353</v>
      </c>
      <c r="B116" s="30" t="s">
        <v>12</v>
      </c>
      <c r="C116" s="31" t="s">
        <v>13</v>
      </c>
      <c r="D116" s="31">
        <v>5</v>
      </c>
      <c r="E116" s="31">
        <v>53</v>
      </c>
      <c r="F116" s="31">
        <f t="shared" si="3"/>
        <v>2032949</v>
      </c>
    </row>
    <row r="117" spans="1:6" x14ac:dyDescent="0.3">
      <c r="A117" s="29" t="s">
        <v>354</v>
      </c>
      <c r="B117" s="30" t="s">
        <v>12</v>
      </c>
      <c r="C117" s="31" t="s">
        <v>13</v>
      </c>
      <c r="D117" s="31">
        <v>5</v>
      </c>
      <c r="E117" s="31">
        <v>54</v>
      </c>
      <c r="F117" s="31">
        <f t="shared" si="3"/>
        <v>2032950</v>
      </c>
    </row>
    <row r="118" spans="1:6" x14ac:dyDescent="0.3">
      <c r="A118" s="29" t="s">
        <v>355</v>
      </c>
      <c r="B118" s="30" t="s">
        <v>12</v>
      </c>
      <c r="C118" s="31" t="s">
        <v>13</v>
      </c>
      <c r="D118" s="31">
        <v>5</v>
      </c>
      <c r="E118" s="31">
        <v>55</v>
      </c>
      <c r="F118" s="31">
        <f t="shared" si="3"/>
        <v>2032951</v>
      </c>
    </row>
    <row r="119" spans="1:6" x14ac:dyDescent="0.3">
      <c r="A119" s="29" t="s">
        <v>356</v>
      </c>
      <c r="B119" s="30" t="s">
        <v>12</v>
      </c>
      <c r="C119" s="31" t="s">
        <v>13</v>
      </c>
      <c r="D119" s="31">
        <v>5</v>
      </c>
      <c r="E119" s="31">
        <v>56</v>
      </c>
      <c r="F119" s="31">
        <f t="shared" si="3"/>
        <v>2032952</v>
      </c>
    </row>
    <row r="120" spans="1:6" x14ac:dyDescent="0.3">
      <c r="A120" s="29" t="s">
        <v>357</v>
      </c>
      <c r="B120" s="30" t="s">
        <v>12</v>
      </c>
      <c r="C120" s="31" t="s">
        <v>13</v>
      </c>
      <c r="D120" s="31">
        <v>5</v>
      </c>
      <c r="E120" s="31">
        <v>57</v>
      </c>
      <c r="F120" s="31">
        <f t="shared" si="3"/>
        <v>2032953</v>
      </c>
    </row>
    <row r="121" spans="1:6" x14ac:dyDescent="0.3">
      <c r="A121" s="29" t="s">
        <v>358</v>
      </c>
      <c r="B121" s="30" t="s">
        <v>12</v>
      </c>
      <c r="C121" s="31" t="s">
        <v>13</v>
      </c>
      <c r="D121" s="31">
        <v>5</v>
      </c>
      <c r="E121" s="31">
        <v>58</v>
      </c>
      <c r="F121" s="31">
        <f t="shared" si="3"/>
        <v>2032954</v>
      </c>
    </row>
    <row r="122" spans="1:6" x14ac:dyDescent="0.3">
      <c r="A122" s="29" t="s">
        <v>359</v>
      </c>
      <c r="B122" s="30" t="s">
        <v>12</v>
      </c>
      <c r="C122" s="31" t="s">
        <v>13</v>
      </c>
      <c r="D122" s="31">
        <v>5</v>
      </c>
      <c r="E122" s="31">
        <v>59</v>
      </c>
      <c r="F122" s="31">
        <f t="shared" si="3"/>
        <v>2032955</v>
      </c>
    </row>
    <row r="123" spans="1:6" x14ac:dyDescent="0.3">
      <c r="A123" s="29" t="s">
        <v>360</v>
      </c>
      <c r="B123" s="30" t="s">
        <v>12</v>
      </c>
      <c r="C123" s="31" t="s">
        <v>13</v>
      </c>
      <c r="D123" s="31">
        <v>5</v>
      </c>
      <c r="E123" s="31">
        <v>60</v>
      </c>
      <c r="F123" s="31">
        <f t="shared" si="3"/>
        <v>2032956</v>
      </c>
    </row>
    <row r="124" spans="1:6" x14ac:dyDescent="0.3">
      <c r="A124" s="29" t="s">
        <v>361</v>
      </c>
      <c r="B124" s="30" t="s">
        <v>12</v>
      </c>
      <c r="C124" s="31" t="s">
        <v>13</v>
      </c>
      <c r="D124" s="31">
        <v>5</v>
      </c>
      <c r="E124" s="31">
        <v>61</v>
      </c>
      <c r="F124" s="31">
        <f t="shared" si="3"/>
        <v>2032957</v>
      </c>
    </row>
    <row r="125" spans="1:6" x14ac:dyDescent="0.3">
      <c r="A125" s="29" t="s">
        <v>362</v>
      </c>
      <c r="B125" s="30" t="s">
        <v>12</v>
      </c>
      <c r="C125" s="31" t="s">
        <v>13</v>
      </c>
      <c r="D125" s="31">
        <v>5</v>
      </c>
      <c r="E125" s="31">
        <v>62</v>
      </c>
      <c r="F125" s="31">
        <f t="shared" si="3"/>
        <v>2032958</v>
      </c>
    </row>
    <row r="126" spans="1:6" x14ac:dyDescent="0.3">
      <c r="A126" s="29" t="s">
        <v>363</v>
      </c>
      <c r="B126" s="30" t="s">
        <v>12</v>
      </c>
      <c r="C126" s="31" t="s">
        <v>13</v>
      </c>
      <c r="D126" s="31">
        <v>5</v>
      </c>
      <c r="E126" s="31">
        <v>63</v>
      </c>
      <c r="F126" s="31">
        <f t="shared" si="3"/>
        <v>2032959</v>
      </c>
    </row>
    <row r="127" spans="1:6" x14ac:dyDescent="0.3">
      <c r="A127" s="29" t="s">
        <v>364</v>
      </c>
      <c r="B127" s="30" t="s">
        <v>12</v>
      </c>
      <c r="C127" s="31" t="s">
        <v>13</v>
      </c>
      <c r="D127" s="31">
        <v>5</v>
      </c>
      <c r="E127" s="31">
        <v>64</v>
      </c>
      <c r="F127" s="31">
        <f t="shared" si="3"/>
        <v>2032960</v>
      </c>
    </row>
    <row r="128" spans="1:6" x14ac:dyDescent="0.3">
      <c r="A128" s="29" t="s">
        <v>365</v>
      </c>
      <c r="B128" s="30" t="s">
        <v>12</v>
      </c>
      <c r="C128" s="31" t="s">
        <v>13</v>
      </c>
      <c r="D128" s="31">
        <v>5</v>
      </c>
      <c r="E128" s="31">
        <v>65</v>
      </c>
      <c r="F128" s="31">
        <f t="shared" si="3"/>
        <v>2032961</v>
      </c>
    </row>
    <row r="129" spans="1:6" x14ac:dyDescent="0.3">
      <c r="A129" s="29" t="s">
        <v>366</v>
      </c>
      <c r="B129" s="30" t="s">
        <v>12</v>
      </c>
      <c r="C129" s="31" t="s">
        <v>13</v>
      </c>
      <c r="D129" s="31">
        <v>5</v>
      </c>
      <c r="E129" s="31">
        <v>66</v>
      </c>
      <c r="F129" s="31">
        <f t="shared" si="3"/>
        <v>2032962</v>
      </c>
    </row>
    <row r="130" spans="1:6" x14ac:dyDescent="0.3">
      <c r="A130" s="29" t="s">
        <v>367</v>
      </c>
      <c r="B130" s="30" t="s">
        <v>12</v>
      </c>
      <c r="C130" s="31" t="s">
        <v>13</v>
      </c>
      <c r="D130" s="31">
        <v>5</v>
      </c>
      <c r="E130" s="31">
        <v>67</v>
      </c>
      <c r="F130" s="31">
        <f t="shared" si="3"/>
        <v>2032963</v>
      </c>
    </row>
    <row r="131" spans="1:6" x14ac:dyDescent="0.3">
      <c r="A131" s="29" t="s">
        <v>368</v>
      </c>
      <c r="B131" s="30" t="s">
        <v>12</v>
      </c>
      <c r="C131" s="31" t="s">
        <v>13</v>
      </c>
      <c r="D131" s="31">
        <v>5</v>
      </c>
      <c r="E131" s="31">
        <v>68</v>
      </c>
      <c r="F131" s="31">
        <f t="shared" si="3"/>
        <v>2032964</v>
      </c>
    </row>
    <row r="132" spans="1:6" x14ac:dyDescent="0.3">
      <c r="A132" s="29" t="s">
        <v>369</v>
      </c>
      <c r="B132" s="30" t="s">
        <v>12</v>
      </c>
      <c r="C132" s="31" t="s">
        <v>13</v>
      </c>
      <c r="D132" s="31">
        <v>5</v>
      </c>
      <c r="E132" s="31">
        <v>69</v>
      </c>
      <c r="F132" s="31">
        <f t="shared" si="3"/>
        <v>2032965</v>
      </c>
    </row>
    <row r="133" spans="1:6" x14ac:dyDescent="0.3">
      <c r="A133" s="29" t="s">
        <v>370</v>
      </c>
      <c r="B133" s="30" t="s">
        <v>12</v>
      </c>
      <c r="C133" s="31" t="s">
        <v>13</v>
      </c>
      <c r="D133" s="31">
        <v>5</v>
      </c>
      <c r="E133" s="31">
        <v>70</v>
      </c>
      <c r="F133" s="31">
        <f t="shared" si="3"/>
        <v>2032966</v>
      </c>
    </row>
    <row r="134" spans="1:6" x14ac:dyDescent="0.3">
      <c r="A134" s="29" t="s">
        <v>371</v>
      </c>
      <c r="B134" s="30" t="s">
        <v>12</v>
      </c>
      <c r="C134" s="31" t="s">
        <v>13</v>
      </c>
      <c r="D134" s="31">
        <v>5</v>
      </c>
      <c r="E134" s="31">
        <v>71</v>
      </c>
      <c r="F134" s="31">
        <f t="shared" si="3"/>
        <v>2032967</v>
      </c>
    </row>
    <row r="135" spans="1:6" x14ac:dyDescent="0.3">
      <c r="A135" s="29" t="s">
        <v>372</v>
      </c>
      <c r="B135" s="30" t="s">
        <v>12</v>
      </c>
      <c r="C135" s="31" t="s">
        <v>13</v>
      </c>
      <c r="D135" s="31">
        <v>5</v>
      </c>
      <c r="E135" s="31">
        <v>72</v>
      </c>
      <c r="F135" s="31">
        <f t="shared" si="3"/>
        <v>2032968</v>
      </c>
    </row>
    <row r="136" spans="1:6" x14ac:dyDescent="0.3">
      <c r="A136" s="29" t="s">
        <v>373</v>
      </c>
      <c r="B136" s="30" t="s">
        <v>12</v>
      </c>
      <c r="C136" s="31" t="s">
        <v>13</v>
      </c>
      <c r="D136" s="31">
        <v>5</v>
      </c>
      <c r="E136" s="31">
        <v>73</v>
      </c>
      <c r="F136" s="31">
        <f t="shared" si="3"/>
        <v>2032969</v>
      </c>
    </row>
    <row r="137" spans="1:6" x14ac:dyDescent="0.3">
      <c r="A137" s="45" t="s">
        <v>257</v>
      </c>
      <c r="B137" s="46"/>
      <c r="C137" s="46"/>
      <c r="D137" s="46"/>
      <c r="E137" s="46"/>
      <c r="F137" s="47"/>
    </row>
    <row r="138" spans="1:6" x14ac:dyDescent="0.3">
      <c r="A138" s="29" t="s">
        <v>374</v>
      </c>
      <c r="B138" s="30" t="s">
        <v>12</v>
      </c>
      <c r="C138" s="31" t="s">
        <v>13</v>
      </c>
      <c r="D138" s="31">
        <v>6</v>
      </c>
      <c r="E138" s="31">
        <v>50</v>
      </c>
      <c r="F138" s="31">
        <f t="shared" ref="F138:F161" si="4">256*256*C138+256*D138+E138</f>
        <v>2033202</v>
      </c>
    </row>
    <row r="139" spans="1:6" x14ac:dyDescent="0.3">
      <c r="A139" s="29" t="s">
        <v>375</v>
      </c>
      <c r="B139" s="30" t="s">
        <v>12</v>
      </c>
      <c r="C139" s="31" t="s">
        <v>13</v>
      </c>
      <c r="D139" s="31">
        <v>6</v>
      </c>
      <c r="E139" s="31">
        <v>51</v>
      </c>
      <c r="F139" s="31">
        <f t="shared" si="4"/>
        <v>2033203</v>
      </c>
    </row>
    <row r="140" spans="1:6" x14ac:dyDescent="0.3">
      <c r="A140" s="29" t="s">
        <v>376</v>
      </c>
      <c r="B140" s="30" t="s">
        <v>12</v>
      </c>
      <c r="C140" s="31" t="s">
        <v>13</v>
      </c>
      <c r="D140" s="31">
        <v>6</v>
      </c>
      <c r="E140" s="31">
        <v>52</v>
      </c>
      <c r="F140" s="31">
        <f t="shared" si="4"/>
        <v>2033204</v>
      </c>
    </row>
    <row r="141" spans="1:6" x14ac:dyDescent="0.3">
      <c r="A141" s="29" t="s">
        <v>377</v>
      </c>
      <c r="B141" s="30" t="s">
        <v>12</v>
      </c>
      <c r="C141" s="31" t="s">
        <v>13</v>
      </c>
      <c r="D141" s="31">
        <v>6</v>
      </c>
      <c r="E141" s="31">
        <v>53</v>
      </c>
      <c r="F141" s="31">
        <f t="shared" si="4"/>
        <v>2033205</v>
      </c>
    </row>
    <row r="142" spans="1:6" x14ac:dyDescent="0.3">
      <c r="A142" s="29" t="s">
        <v>378</v>
      </c>
      <c r="B142" s="30" t="s">
        <v>12</v>
      </c>
      <c r="C142" s="31" t="s">
        <v>13</v>
      </c>
      <c r="D142" s="31">
        <v>6</v>
      </c>
      <c r="E142" s="31">
        <v>54</v>
      </c>
      <c r="F142" s="31">
        <f t="shared" si="4"/>
        <v>2033206</v>
      </c>
    </row>
    <row r="143" spans="1:6" x14ac:dyDescent="0.3">
      <c r="A143" s="29" t="s">
        <v>379</v>
      </c>
      <c r="B143" s="30" t="s">
        <v>12</v>
      </c>
      <c r="C143" s="31" t="s">
        <v>13</v>
      </c>
      <c r="D143" s="31">
        <v>6</v>
      </c>
      <c r="E143" s="31">
        <v>55</v>
      </c>
      <c r="F143" s="31">
        <f t="shared" si="4"/>
        <v>2033207</v>
      </c>
    </row>
    <row r="144" spans="1:6" x14ac:dyDescent="0.3">
      <c r="A144" s="29" t="s">
        <v>380</v>
      </c>
      <c r="B144" s="30" t="s">
        <v>12</v>
      </c>
      <c r="C144" s="31" t="s">
        <v>13</v>
      </c>
      <c r="D144" s="31">
        <v>6</v>
      </c>
      <c r="E144" s="31">
        <v>56</v>
      </c>
      <c r="F144" s="31">
        <f t="shared" si="4"/>
        <v>2033208</v>
      </c>
    </row>
    <row r="145" spans="1:6" x14ac:dyDescent="0.3">
      <c r="A145" s="29" t="s">
        <v>381</v>
      </c>
      <c r="B145" s="30" t="s">
        <v>12</v>
      </c>
      <c r="C145" s="31" t="s">
        <v>13</v>
      </c>
      <c r="D145" s="31">
        <v>6</v>
      </c>
      <c r="E145" s="31">
        <v>57</v>
      </c>
      <c r="F145" s="31">
        <f t="shared" si="4"/>
        <v>2033209</v>
      </c>
    </row>
    <row r="146" spans="1:6" x14ac:dyDescent="0.3">
      <c r="A146" s="29" t="s">
        <v>382</v>
      </c>
      <c r="B146" s="30" t="s">
        <v>12</v>
      </c>
      <c r="C146" s="31" t="s">
        <v>13</v>
      </c>
      <c r="D146" s="31">
        <v>6</v>
      </c>
      <c r="E146" s="31">
        <v>58</v>
      </c>
      <c r="F146" s="31">
        <f t="shared" si="4"/>
        <v>2033210</v>
      </c>
    </row>
    <row r="147" spans="1:6" x14ac:dyDescent="0.3">
      <c r="A147" s="29" t="s">
        <v>383</v>
      </c>
      <c r="B147" s="30" t="s">
        <v>12</v>
      </c>
      <c r="C147" s="31" t="s">
        <v>13</v>
      </c>
      <c r="D147" s="31">
        <v>6</v>
      </c>
      <c r="E147" s="31">
        <v>59</v>
      </c>
      <c r="F147" s="31">
        <f t="shared" si="4"/>
        <v>2033211</v>
      </c>
    </row>
    <row r="148" spans="1:6" x14ac:dyDescent="0.3">
      <c r="A148" s="29" t="s">
        <v>384</v>
      </c>
      <c r="B148" s="30" t="s">
        <v>12</v>
      </c>
      <c r="C148" s="31" t="s">
        <v>13</v>
      </c>
      <c r="D148" s="31">
        <v>6</v>
      </c>
      <c r="E148" s="31">
        <v>60</v>
      </c>
      <c r="F148" s="31">
        <f t="shared" si="4"/>
        <v>2033212</v>
      </c>
    </row>
    <row r="149" spans="1:6" x14ac:dyDescent="0.3">
      <c r="A149" s="29" t="s">
        <v>385</v>
      </c>
      <c r="B149" s="30" t="s">
        <v>12</v>
      </c>
      <c r="C149" s="31" t="s">
        <v>13</v>
      </c>
      <c r="D149" s="31">
        <v>6</v>
      </c>
      <c r="E149" s="31">
        <v>61</v>
      </c>
      <c r="F149" s="31">
        <f t="shared" si="4"/>
        <v>2033213</v>
      </c>
    </row>
    <row r="150" spans="1:6" x14ac:dyDescent="0.3">
      <c r="A150" s="29" t="s">
        <v>386</v>
      </c>
      <c r="B150" s="30" t="s">
        <v>12</v>
      </c>
      <c r="C150" s="31" t="s">
        <v>13</v>
      </c>
      <c r="D150" s="31">
        <v>6</v>
      </c>
      <c r="E150" s="31">
        <v>62</v>
      </c>
      <c r="F150" s="31">
        <f t="shared" si="4"/>
        <v>2033214</v>
      </c>
    </row>
    <row r="151" spans="1:6" x14ac:dyDescent="0.3">
      <c r="A151" s="29" t="s">
        <v>387</v>
      </c>
      <c r="B151" s="30" t="s">
        <v>12</v>
      </c>
      <c r="C151" s="31" t="s">
        <v>13</v>
      </c>
      <c r="D151" s="31">
        <v>6</v>
      </c>
      <c r="E151" s="31">
        <v>63</v>
      </c>
      <c r="F151" s="31">
        <f t="shared" si="4"/>
        <v>2033215</v>
      </c>
    </row>
    <row r="152" spans="1:6" x14ac:dyDescent="0.3">
      <c r="A152" s="29" t="s">
        <v>388</v>
      </c>
      <c r="B152" s="30" t="s">
        <v>12</v>
      </c>
      <c r="C152" s="31" t="s">
        <v>13</v>
      </c>
      <c r="D152" s="31">
        <v>6</v>
      </c>
      <c r="E152" s="31">
        <v>64</v>
      </c>
      <c r="F152" s="31">
        <f t="shared" si="4"/>
        <v>2033216</v>
      </c>
    </row>
    <row r="153" spans="1:6" x14ac:dyDescent="0.3">
      <c r="A153" s="29" t="s">
        <v>389</v>
      </c>
      <c r="B153" s="30" t="s">
        <v>12</v>
      </c>
      <c r="C153" s="31" t="s">
        <v>13</v>
      </c>
      <c r="D153" s="31">
        <v>6</v>
      </c>
      <c r="E153" s="31">
        <v>65</v>
      </c>
      <c r="F153" s="31">
        <f t="shared" si="4"/>
        <v>2033217</v>
      </c>
    </row>
    <row r="154" spans="1:6" x14ac:dyDescent="0.3">
      <c r="A154" s="29" t="s">
        <v>390</v>
      </c>
      <c r="B154" s="30" t="s">
        <v>12</v>
      </c>
      <c r="C154" s="31" t="s">
        <v>13</v>
      </c>
      <c r="D154" s="31">
        <v>6</v>
      </c>
      <c r="E154" s="31">
        <v>66</v>
      </c>
      <c r="F154" s="31">
        <f t="shared" si="4"/>
        <v>2033218</v>
      </c>
    </row>
    <row r="155" spans="1:6" x14ac:dyDescent="0.3">
      <c r="A155" s="29" t="s">
        <v>391</v>
      </c>
      <c r="B155" s="30" t="s">
        <v>12</v>
      </c>
      <c r="C155" s="31" t="s">
        <v>13</v>
      </c>
      <c r="D155" s="31">
        <v>6</v>
      </c>
      <c r="E155" s="31">
        <v>67</v>
      </c>
      <c r="F155" s="31">
        <f t="shared" si="4"/>
        <v>2033219</v>
      </c>
    </row>
    <row r="156" spans="1:6" x14ac:dyDescent="0.3">
      <c r="A156" s="29" t="s">
        <v>392</v>
      </c>
      <c r="B156" s="30" t="s">
        <v>12</v>
      </c>
      <c r="C156" s="31" t="s">
        <v>13</v>
      </c>
      <c r="D156" s="31">
        <v>6</v>
      </c>
      <c r="E156" s="31">
        <v>68</v>
      </c>
      <c r="F156" s="31">
        <f t="shared" si="4"/>
        <v>2033220</v>
      </c>
    </row>
    <row r="157" spans="1:6" x14ac:dyDescent="0.3">
      <c r="A157" s="29" t="s">
        <v>393</v>
      </c>
      <c r="B157" s="30" t="s">
        <v>12</v>
      </c>
      <c r="C157" s="31" t="s">
        <v>13</v>
      </c>
      <c r="D157" s="31">
        <v>6</v>
      </c>
      <c r="E157" s="31">
        <v>69</v>
      </c>
      <c r="F157" s="31">
        <f t="shared" si="4"/>
        <v>2033221</v>
      </c>
    </row>
    <row r="158" spans="1:6" x14ac:dyDescent="0.3">
      <c r="A158" s="29" t="s">
        <v>394</v>
      </c>
      <c r="B158" s="30" t="s">
        <v>12</v>
      </c>
      <c r="C158" s="31" t="s">
        <v>13</v>
      </c>
      <c r="D158" s="31">
        <v>6</v>
      </c>
      <c r="E158" s="31">
        <v>70</v>
      </c>
      <c r="F158" s="31">
        <f t="shared" si="4"/>
        <v>2033222</v>
      </c>
    </row>
    <row r="159" spans="1:6" x14ac:dyDescent="0.3">
      <c r="A159" s="29" t="s">
        <v>395</v>
      </c>
      <c r="B159" s="30" t="s">
        <v>12</v>
      </c>
      <c r="C159" s="31" t="s">
        <v>13</v>
      </c>
      <c r="D159" s="31">
        <v>6</v>
      </c>
      <c r="E159" s="31">
        <v>71</v>
      </c>
      <c r="F159" s="31">
        <f t="shared" si="4"/>
        <v>2033223</v>
      </c>
    </row>
    <row r="160" spans="1:6" x14ac:dyDescent="0.3">
      <c r="A160" s="29" t="s">
        <v>396</v>
      </c>
      <c r="B160" s="30" t="s">
        <v>12</v>
      </c>
      <c r="C160" s="31" t="s">
        <v>13</v>
      </c>
      <c r="D160" s="31">
        <v>6</v>
      </c>
      <c r="E160" s="31">
        <v>72</v>
      </c>
      <c r="F160" s="31">
        <f t="shared" si="4"/>
        <v>2033224</v>
      </c>
    </row>
    <row r="161" spans="1:6" x14ac:dyDescent="0.3">
      <c r="A161" s="29" t="s">
        <v>397</v>
      </c>
      <c r="B161" s="30" t="s">
        <v>12</v>
      </c>
      <c r="C161" s="31" t="s">
        <v>13</v>
      </c>
      <c r="D161" s="31">
        <v>6</v>
      </c>
      <c r="E161" s="31">
        <v>73</v>
      </c>
      <c r="F161" s="31">
        <f t="shared" si="4"/>
        <v>2033225</v>
      </c>
    </row>
    <row r="162" spans="1:6" x14ac:dyDescent="0.3">
      <c r="A162" s="45" t="s">
        <v>97</v>
      </c>
      <c r="B162" s="46"/>
      <c r="C162" s="46"/>
      <c r="D162" s="46"/>
      <c r="E162" s="46"/>
      <c r="F162" s="47"/>
    </row>
    <row r="163" spans="1:6" x14ac:dyDescent="0.3">
      <c r="A163" s="29" t="s">
        <v>98</v>
      </c>
      <c r="B163" s="30" t="s">
        <v>12</v>
      </c>
      <c r="C163" s="31" t="s">
        <v>13</v>
      </c>
      <c r="D163" s="31" t="s">
        <v>99</v>
      </c>
      <c r="E163" s="31" t="s">
        <v>100</v>
      </c>
      <c r="F163" s="31">
        <f t="shared" ref="F163:F168" si="5">256*256*C163+256*D163+E163</f>
        <v>2034177</v>
      </c>
    </row>
    <row r="164" spans="1:6" x14ac:dyDescent="0.3">
      <c r="A164" s="29" t="s">
        <v>101</v>
      </c>
      <c r="B164" s="30" t="s">
        <v>12</v>
      </c>
      <c r="C164" s="31" t="s">
        <v>13</v>
      </c>
      <c r="D164" s="31" t="s">
        <v>99</v>
      </c>
      <c r="E164" s="31" t="s">
        <v>102</v>
      </c>
      <c r="F164" s="31">
        <f t="shared" si="5"/>
        <v>2034178</v>
      </c>
    </row>
    <row r="165" spans="1:6" x14ac:dyDescent="0.3">
      <c r="A165" s="29" t="s">
        <v>103</v>
      </c>
      <c r="B165" s="30" t="s">
        <v>12</v>
      </c>
      <c r="C165" s="31" t="s">
        <v>13</v>
      </c>
      <c r="D165" s="31" t="s">
        <v>99</v>
      </c>
      <c r="E165" s="31" t="s">
        <v>104</v>
      </c>
      <c r="F165" s="31">
        <f t="shared" si="5"/>
        <v>2034179</v>
      </c>
    </row>
    <row r="166" spans="1:6" x14ac:dyDescent="0.3">
      <c r="A166" s="29" t="s">
        <v>105</v>
      </c>
      <c r="B166" s="30" t="s">
        <v>12</v>
      </c>
      <c r="C166" s="31" t="s">
        <v>13</v>
      </c>
      <c r="D166" s="31" t="s">
        <v>99</v>
      </c>
      <c r="E166" s="31" t="s">
        <v>106</v>
      </c>
      <c r="F166" s="31">
        <f t="shared" si="5"/>
        <v>2034241</v>
      </c>
    </row>
    <row r="167" spans="1:6" x14ac:dyDescent="0.3">
      <c r="A167" s="29" t="s">
        <v>107</v>
      </c>
      <c r="B167" s="30" t="s">
        <v>12</v>
      </c>
      <c r="C167" s="31" t="s">
        <v>13</v>
      </c>
      <c r="D167" s="31" t="s">
        <v>99</v>
      </c>
      <c r="E167" s="31" t="s">
        <v>108</v>
      </c>
      <c r="F167" s="31">
        <f t="shared" si="5"/>
        <v>2034248</v>
      </c>
    </row>
    <row r="168" spans="1:6" x14ac:dyDescent="0.3">
      <c r="A168" s="29" t="s">
        <v>109</v>
      </c>
      <c r="B168" s="30" t="s">
        <v>12</v>
      </c>
      <c r="C168" s="31" t="s">
        <v>13</v>
      </c>
      <c r="D168" s="31" t="s">
        <v>99</v>
      </c>
      <c r="E168" s="31" t="s">
        <v>110</v>
      </c>
      <c r="F168" s="31">
        <f t="shared" si="5"/>
        <v>2034249</v>
      </c>
    </row>
    <row r="169" spans="1:6" x14ac:dyDescent="0.3">
      <c r="B169" s="7"/>
      <c r="D169" s="8"/>
      <c r="E169" s="8"/>
    </row>
    <row r="170" spans="1:6" x14ac:dyDescent="0.3">
      <c r="B170" s="7"/>
      <c r="D170" s="8"/>
      <c r="E170" s="8"/>
    </row>
    <row r="171" spans="1:6" x14ac:dyDescent="0.3">
      <c r="B171" s="7"/>
      <c r="D171" s="8"/>
      <c r="E171" s="8"/>
    </row>
    <row r="172" spans="1:6" x14ac:dyDescent="0.3">
      <c r="B172" s="7"/>
      <c r="D172" s="8"/>
      <c r="E172" s="8"/>
    </row>
    <row r="173" spans="1:6" x14ac:dyDescent="0.3">
      <c r="B173" s="7"/>
      <c r="D173" s="8"/>
      <c r="E173" s="8"/>
    </row>
    <row r="174" spans="1:6" x14ac:dyDescent="0.3">
      <c r="B174" s="7"/>
      <c r="D174" s="8"/>
      <c r="E174" s="8"/>
    </row>
    <row r="175" spans="1:6" x14ac:dyDescent="0.3">
      <c r="B175" s="7"/>
      <c r="D175" s="8"/>
      <c r="E175" s="8"/>
    </row>
    <row r="176" spans="1:6" x14ac:dyDescent="0.3">
      <c r="B176" s="7"/>
      <c r="D176" s="8"/>
      <c r="E176" s="8"/>
    </row>
    <row r="177" spans="2:5" x14ac:dyDescent="0.3">
      <c r="B177" s="7"/>
      <c r="D177" s="8"/>
      <c r="E177" s="8"/>
    </row>
    <row r="178" spans="2:5" x14ac:dyDescent="0.3">
      <c r="B178" s="7"/>
      <c r="D178" s="8"/>
      <c r="E178" s="8"/>
    </row>
    <row r="179" spans="2:5" x14ac:dyDescent="0.3">
      <c r="B179" s="7"/>
      <c r="D179" s="8"/>
      <c r="E179" s="8"/>
    </row>
    <row r="180" spans="2:5" x14ac:dyDescent="0.3">
      <c r="B180" s="7"/>
      <c r="D180" s="8"/>
      <c r="E180" s="8"/>
    </row>
    <row r="181" spans="2:5" x14ac:dyDescent="0.3">
      <c r="B181" s="7"/>
      <c r="D181" s="8"/>
      <c r="E181" s="8"/>
    </row>
    <row r="182" spans="2:5" x14ac:dyDescent="0.3">
      <c r="B182" s="7"/>
      <c r="D182" s="8"/>
      <c r="E182" s="8"/>
    </row>
    <row r="183" spans="2:5" x14ac:dyDescent="0.3">
      <c r="B183" s="7"/>
      <c r="D183" s="8"/>
      <c r="E183" s="8"/>
    </row>
    <row r="184" spans="2:5" x14ac:dyDescent="0.3">
      <c r="B184" s="7"/>
      <c r="D184" s="8"/>
      <c r="E184" s="8"/>
    </row>
    <row r="185" spans="2:5" x14ac:dyDescent="0.3">
      <c r="B185" s="7"/>
      <c r="D185" s="8"/>
      <c r="E185" s="8"/>
    </row>
    <row r="186" spans="2:5" x14ac:dyDescent="0.3">
      <c r="B186" s="7"/>
      <c r="D186" s="8"/>
      <c r="E186" s="8"/>
    </row>
    <row r="187" spans="2:5" x14ac:dyDescent="0.3">
      <c r="B187" s="7"/>
      <c r="D187" s="8"/>
      <c r="E187" s="8"/>
    </row>
    <row r="188" spans="2:5" x14ac:dyDescent="0.3">
      <c r="B188" s="7"/>
      <c r="D188" s="8"/>
      <c r="E188" s="8"/>
    </row>
    <row r="189" spans="2:5" x14ac:dyDescent="0.3">
      <c r="B189" s="7"/>
      <c r="D189" s="8"/>
      <c r="E189" s="8"/>
    </row>
    <row r="190" spans="2:5" x14ac:dyDescent="0.3">
      <c r="B190" s="7"/>
      <c r="D190" s="8"/>
      <c r="E190" s="8"/>
    </row>
    <row r="191" spans="2:5" x14ac:dyDescent="0.3">
      <c r="B191" s="7"/>
      <c r="D191" s="8"/>
      <c r="E191" s="8"/>
    </row>
    <row r="192" spans="2:5" x14ac:dyDescent="0.3">
      <c r="B192" s="7"/>
      <c r="D192" s="8"/>
      <c r="E192" s="8"/>
    </row>
    <row r="193" spans="2:5" x14ac:dyDescent="0.3">
      <c r="B193" s="7"/>
      <c r="D193" s="8"/>
      <c r="E193" s="8"/>
    </row>
    <row r="194" spans="2:5" x14ac:dyDescent="0.3">
      <c r="B194" s="7"/>
      <c r="D194" s="8"/>
      <c r="E194" s="8"/>
    </row>
    <row r="195" spans="2:5" x14ac:dyDescent="0.3">
      <c r="B195" s="7"/>
      <c r="D195" s="8"/>
      <c r="E195" s="8"/>
    </row>
    <row r="196" spans="2:5" x14ac:dyDescent="0.3">
      <c r="B196" s="7"/>
      <c r="D196" s="8"/>
      <c r="E196" s="8"/>
    </row>
    <row r="197" spans="2:5" x14ac:dyDescent="0.3">
      <c r="B197" s="7"/>
      <c r="D197" s="8"/>
      <c r="E197" s="8"/>
    </row>
    <row r="198" spans="2:5" x14ac:dyDescent="0.3">
      <c r="B198" s="7"/>
      <c r="D198" s="8"/>
      <c r="E198" s="8"/>
    </row>
    <row r="199" spans="2:5" x14ac:dyDescent="0.3">
      <c r="B199" s="7"/>
      <c r="D199" s="8"/>
      <c r="E199" s="8"/>
    </row>
    <row r="200" spans="2:5" x14ac:dyDescent="0.3">
      <c r="B200" s="7"/>
      <c r="D200" s="8"/>
      <c r="E200" s="8"/>
    </row>
    <row r="201" spans="2:5" x14ac:dyDescent="0.3">
      <c r="B201" s="7"/>
      <c r="D201" s="8"/>
      <c r="E201" s="8"/>
    </row>
    <row r="202" spans="2:5" x14ac:dyDescent="0.3">
      <c r="B202" s="7"/>
      <c r="D202" s="8"/>
      <c r="E202" s="8"/>
    </row>
    <row r="203" spans="2:5" x14ac:dyDescent="0.3">
      <c r="B203" s="7"/>
      <c r="D203" s="8"/>
      <c r="E203" s="8"/>
    </row>
    <row r="204" spans="2:5" x14ac:dyDescent="0.3">
      <c r="B204" s="7"/>
      <c r="D204" s="8"/>
      <c r="E204" s="8"/>
    </row>
    <row r="205" spans="2:5" x14ac:dyDescent="0.3">
      <c r="B205" s="7"/>
      <c r="D205" s="8"/>
      <c r="E205" s="8"/>
    </row>
    <row r="206" spans="2:5" x14ac:dyDescent="0.3">
      <c r="B206" s="7"/>
      <c r="D206" s="8"/>
      <c r="E206" s="8"/>
    </row>
    <row r="207" spans="2:5" x14ac:dyDescent="0.3">
      <c r="B207" s="7"/>
      <c r="D207" s="8"/>
      <c r="E207" s="8"/>
    </row>
    <row r="208" spans="2:5" x14ac:dyDescent="0.3">
      <c r="B208" s="7"/>
      <c r="D208" s="8"/>
      <c r="E208" s="8"/>
    </row>
    <row r="209" spans="2:5" x14ac:dyDescent="0.3">
      <c r="B209" s="7"/>
      <c r="D209" s="8"/>
      <c r="E209" s="8"/>
    </row>
    <row r="210" spans="2:5" x14ac:dyDescent="0.3">
      <c r="B210" s="7"/>
      <c r="D210" s="8"/>
      <c r="E210" s="8"/>
    </row>
    <row r="211" spans="2:5" x14ac:dyDescent="0.3">
      <c r="B211" s="7"/>
      <c r="D211" s="8"/>
      <c r="E211" s="8"/>
    </row>
    <row r="212" spans="2:5" x14ac:dyDescent="0.3">
      <c r="B212" s="7"/>
      <c r="D212" s="8"/>
      <c r="E212" s="8"/>
    </row>
    <row r="213" spans="2:5" x14ac:dyDescent="0.3">
      <c r="B213" s="7"/>
      <c r="D213" s="8"/>
      <c r="E213" s="8"/>
    </row>
    <row r="214" spans="2:5" x14ac:dyDescent="0.3">
      <c r="B214" s="7"/>
      <c r="D214" s="8"/>
      <c r="E214" s="8"/>
    </row>
    <row r="215" spans="2:5" x14ac:dyDescent="0.3">
      <c r="B215" s="7"/>
      <c r="D215" s="8"/>
      <c r="E215" s="8"/>
    </row>
    <row r="216" spans="2:5" x14ac:dyDescent="0.3">
      <c r="B216" s="7"/>
      <c r="D216" s="8"/>
      <c r="E216" s="8"/>
    </row>
    <row r="217" spans="2:5" x14ac:dyDescent="0.3">
      <c r="B217" s="7"/>
      <c r="D217" s="8"/>
      <c r="E217" s="8"/>
    </row>
    <row r="218" spans="2:5" x14ac:dyDescent="0.3">
      <c r="B218" s="7"/>
      <c r="D218" s="8"/>
      <c r="E218" s="8"/>
    </row>
    <row r="219" spans="2:5" x14ac:dyDescent="0.3">
      <c r="B219" s="7"/>
      <c r="D219" s="8"/>
      <c r="E219" s="8"/>
    </row>
    <row r="220" spans="2:5" x14ac:dyDescent="0.3">
      <c r="B220" s="7"/>
      <c r="D220" s="8"/>
      <c r="E220" s="8"/>
    </row>
    <row r="221" spans="2:5" x14ac:dyDescent="0.3">
      <c r="B221" s="7"/>
      <c r="D221" s="8"/>
      <c r="E221" s="8"/>
    </row>
    <row r="222" spans="2:5" x14ac:dyDescent="0.3">
      <c r="B222" s="7"/>
      <c r="D222" s="8"/>
      <c r="E222" s="8"/>
    </row>
    <row r="223" spans="2:5" x14ac:dyDescent="0.3">
      <c r="B223" s="7"/>
      <c r="D223" s="8"/>
      <c r="E223" s="8"/>
    </row>
    <row r="224" spans="2:5" x14ac:dyDescent="0.3">
      <c r="B224" s="7"/>
      <c r="D224" s="8"/>
      <c r="E224" s="8"/>
    </row>
    <row r="225" spans="2:5" x14ac:dyDescent="0.3">
      <c r="B225" s="7"/>
      <c r="D225" s="8"/>
      <c r="E225" s="8"/>
    </row>
    <row r="226" spans="2:5" x14ac:dyDescent="0.3">
      <c r="B226" s="7"/>
      <c r="D226" s="8"/>
      <c r="E226" s="8"/>
    </row>
    <row r="227" spans="2:5" x14ac:dyDescent="0.3">
      <c r="B227" s="7"/>
      <c r="D227" s="8"/>
      <c r="E227" s="8"/>
    </row>
    <row r="228" spans="2:5" x14ac:dyDescent="0.3">
      <c r="B228" s="7"/>
      <c r="D228" s="8"/>
      <c r="E228" s="8"/>
    </row>
    <row r="229" spans="2:5" x14ac:dyDescent="0.3">
      <c r="B229" s="7"/>
      <c r="D229" s="8"/>
      <c r="E229" s="8"/>
    </row>
    <row r="230" spans="2:5" x14ac:dyDescent="0.3">
      <c r="B230" s="7"/>
      <c r="D230" s="8"/>
      <c r="E230" s="8"/>
    </row>
    <row r="231" spans="2:5" x14ac:dyDescent="0.3">
      <c r="B231" s="7"/>
      <c r="D231" s="8"/>
      <c r="E231" s="8"/>
    </row>
    <row r="232" spans="2:5" x14ac:dyDescent="0.3">
      <c r="B232" s="7"/>
      <c r="D232" s="8"/>
      <c r="E232" s="8"/>
    </row>
    <row r="233" spans="2:5" x14ac:dyDescent="0.3">
      <c r="B233" s="7"/>
      <c r="D233" s="8"/>
      <c r="E233" s="8"/>
    </row>
    <row r="234" spans="2:5" x14ac:dyDescent="0.3">
      <c r="B234" s="7"/>
      <c r="D234" s="8"/>
      <c r="E234" s="8"/>
    </row>
    <row r="235" spans="2:5" x14ac:dyDescent="0.3">
      <c r="B235" s="7"/>
      <c r="D235" s="8"/>
      <c r="E235" s="8"/>
    </row>
    <row r="236" spans="2:5" x14ac:dyDescent="0.3">
      <c r="B236" s="7"/>
      <c r="D236" s="8"/>
      <c r="E236" s="8"/>
    </row>
    <row r="237" spans="2:5" x14ac:dyDescent="0.3">
      <c r="B237" s="7"/>
      <c r="D237" s="8"/>
      <c r="E237" s="8"/>
    </row>
    <row r="238" spans="2:5" x14ac:dyDescent="0.3">
      <c r="B238" s="7"/>
      <c r="D238" s="8"/>
      <c r="E238" s="8"/>
    </row>
    <row r="239" spans="2:5" x14ac:dyDescent="0.3">
      <c r="B239" s="7"/>
      <c r="D239" s="8"/>
      <c r="E239" s="8"/>
    </row>
    <row r="240" spans="2:5" x14ac:dyDescent="0.3">
      <c r="B240" s="7"/>
      <c r="D240" s="8"/>
      <c r="E240" s="8"/>
    </row>
    <row r="241" spans="2:5" x14ac:dyDescent="0.3">
      <c r="B241" s="7"/>
      <c r="D241" s="8"/>
      <c r="E241" s="8"/>
    </row>
    <row r="242" spans="2:5" x14ac:dyDescent="0.3">
      <c r="B242" s="7"/>
      <c r="D242" s="8"/>
      <c r="E242" s="8"/>
    </row>
    <row r="243" spans="2:5" x14ac:dyDescent="0.3">
      <c r="B243" s="7"/>
      <c r="D243" s="8"/>
      <c r="E243" s="8"/>
    </row>
    <row r="244" spans="2:5" x14ac:dyDescent="0.3">
      <c r="B244" s="7"/>
      <c r="D244" s="8"/>
      <c r="E244" s="8"/>
    </row>
    <row r="245" spans="2:5" x14ac:dyDescent="0.3">
      <c r="B245" s="7"/>
      <c r="D245" s="8"/>
      <c r="E245" s="8"/>
    </row>
    <row r="246" spans="2:5" x14ac:dyDescent="0.3">
      <c r="B246" s="7"/>
      <c r="D246" s="8"/>
      <c r="E246" s="8"/>
    </row>
    <row r="247" spans="2:5" x14ac:dyDescent="0.3">
      <c r="B247" s="7"/>
      <c r="D247" s="8"/>
      <c r="E247" s="8"/>
    </row>
    <row r="248" spans="2:5" x14ac:dyDescent="0.3">
      <c r="B248" s="7"/>
      <c r="D248" s="8"/>
      <c r="E248" s="8"/>
    </row>
    <row r="249" spans="2:5" x14ac:dyDescent="0.3">
      <c r="B249" s="7"/>
      <c r="D249" s="8"/>
      <c r="E249" s="8"/>
    </row>
    <row r="250" spans="2:5" x14ac:dyDescent="0.3">
      <c r="B250" s="7"/>
      <c r="D250" s="8"/>
      <c r="E250" s="8"/>
    </row>
    <row r="251" spans="2:5" x14ac:dyDescent="0.3">
      <c r="B251" s="7"/>
      <c r="D251" s="8"/>
      <c r="E251" s="8"/>
    </row>
    <row r="252" spans="2:5" x14ac:dyDescent="0.3">
      <c r="B252" s="7"/>
      <c r="D252" s="8"/>
      <c r="E252" s="8"/>
    </row>
    <row r="253" spans="2:5" x14ac:dyDescent="0.3">
      <c r="B253" s="7"/>
      <c r="D253" s="8"/>
      <c r="E253" s="8"/>
    </row>
    <row r="254" spans="2:5" x14ac:dyDescent="0.3">
      <c r="B254" s="7"/>
      <c r="D254" s="8"/>
      <c r="E254" s="8"/>
    </row>
    <row r="255" spans="2:5" x14ac:dyDescent="0.3">
      <c r="B255" s="7"/>
      <c r="D255" s="8"/>
      <c r="E255" s="8"/>
    </row>
    <row r="256" spans="2:5" x14ac:dyDescent="0.3">
      <c r="B256" s="7"/>
      <c r="D256" s="8"/>
      <c r="E256" s="8"/>
    </row>
    <row r="257" spans="2:5" x14ac:dyDescent="0.3">
      <c r="B257" s="7"/>
      <c r="D257" s="8"/>
      <c r="E257" s="8"/>
    </row>
    <row r="258" spans="2:5" x14ac:dyDescent="0.3">
      <c r="B258" s="7"/>
      <c r="D258" s="8"/>
      <c r="E258" s="8"/>
    </row>
    <row r="259" spans="2:5" x14ac:dyDescent="0.3">
      <c r="B259" s="7"/>
      <c r="D259" s="8"/>
      <c r="E259" s="8"/>
    </row>
    <row r="260" spans="2:5" x14ac:dyDescent="0.3">
      <c r="B260" s="7"/>
      <c r="D260" s="8"/>
      <c r="E260" s="8"/>
    </row>
    <row r="261" spans="2:5" x14ac:dyDescent="0.3">
      <c r="B261" s="7"/>
      <c r="D261" s="8"/>
      <c r="E261" s="8"/>
    </row>
    <row r="262" spans="2:5" x14ac:dyDescent="0.3">
      <c r="B262" s="7"/>
      <c r="D262" s="8"/>
      <c r="E262" s="8"/>
    </row>
    <row r="263" spans="2:5" x14ac:dyDescent="0.3">
      <c r="B263" s="7"/>
      <c r="D263" s="8"/>
      <c r="E263" s="8"/>
    </row>
    <row r="264" spans="2:5" x14ac:dyDescent="0.3">
      <c r="B264" s="7"/>
      <c r="D264" s="8"/>
      <c r="E264" s="8"/>
    </row>
    <row r="265" spans="2:5" x14ac:dyDescent="0.3">
      <c r="B265" s="7"/>
      <c r="D265" s="8"/>
      <c r="E265" s="8"/>
    </row>
    <row r="266" spans="2:5" x14ac:dyDescent="0.3">
      <c r="B266" s="7"/>
      <c r="D266" s="8"/>
      <c r="E266" s="8"/>
    </row>
    <row r="267" spans="2:5" x14ac:dyDescent="0.3">
      <c r="B267" s="7"/>
      <c r="D267" s="8"/>
      <c r="E267" s="8"/>
    </row>
    <row r="268" spans="2:5" x14ac:dyDescent="0.3">
      <c r="B268" s="7"/>
      <c r="D268" s="8"/>
      <c r="E268" s="8"/>
    </row>
    <row r="269" spans="2:5" x14ac:dyDescent="0.3">
      <c r="B269" s="7"/>
      <c r="D269" s="8"/>
      <c r="E269" s="8"/>
    </row>
    <row r="270" spans="2:5" x14ac:dyDescent="0.3">
      <c r="B270" s="7"/>
      <c r="D270" s="8"/>
      <c r="E270" s="8"/>
    </row>
    <row r="271" spans="2:5" x14ac:dyDescent="0.3">
      <c r="B271" s="7"/>
      <c r="D271" s="8"/>
      <c r="E271" s="8"/>
    </row>
    <row r="272" spans="2:5" x14ac:dyDescent="0.3">
      <c r="B272" s="7"/>
      <c r="D272" s="8"/>
      <c r="E272" s="8"/>
    </row>
    <row r="273" spans="2:5" x14ac:dyDescent="0.3">
      <c r="B273" s="7"/>
      <c r="D273" s="8"/>
      <c r="E273" s="8"/>
    </row>
    <row r="274" spans="2:5" x14ac:dyDescent="0.3">
      <c r="B274" s="7"/>
      <c r="D274" s="8"/>
      <c r="E274" s="8"/>
    </row>
    <row r="275" spans="2:5" x14ac:dyDescent="0.3">
      <c r="B275" s="7"/>
      <c r="D275" s="8"/>
      <c r="E275" s="8"/>
    </row>
    <row r="276" spans="2:5" x14ac:dyDescent="0.3">
      <c r="B276" s="7"/>
      <c r="D276" s="8"/>
      <c r="E276" s="8"/>
    </row>
    <row r="277" spans="2:5" x14ac:dyDescent="0.3">
      <c r="B277" s="7"/>
      <c r="D277" s="8"/>
      <c r="E277" s="8"/>
    </row>
    <row r="278" spans="2:5" x14ac:dyDescent="0.3">
      <c r="B278" s="7"/>
      <c r="D278" s="8"/>
      <c r="E278" s="8"/>
    </row>
    <row r="279" spans="2:5" x14ac:dyDescent="0.3">
      <c r="B279" s="7"/>
      <c r="D279" s="8"/>
      <c r="E279" s="8"/>
    </row>
    <row r="280" spans="2:5" x14ac:dyDescent="0.3">
      <c r="B280" s="7"/>
      <c r="D280" s="8"/>
      <c r="E280" s="8"/>
    </row>
    <row r="281" spans="2:5" x14ac:dyDescent="0.3">
      <c r="B281" s="7"/>
      <c r="D281" s="8"/>
      <c r="E281" s="8"/>
    </row>
    <row r="282" spans="2:5" x14ac:dyDescent="0.3">
      <c r="B282" s="7"/>
      <c r="D282" s="8"/>
      <c r="E282" s="8"/>
    </row>
    <row r="283" spans="2:5" x14ac:dyDescent="0.3">
      <c r="B283" s="7"/>
      <c r="D283" s="8"/>
      <c r="E283" s="8"/>
    </row>
    <row r="284" spans="2:5" x14ac:dyDescent="0.3">
      <c r="B284" s="7"/>
      <c r="D284" s="8"/>
      <c r="E284" s="8"/>
    </row>
    <row r="285" spans="2:5" x14ac:dyDescent="0.3">
      <c r="B285" s="7"/>
      <c r="D285" s="8"/>
      <c r="E285" s="8"/>
    </row>
    <row r="286" spans="2:5" x14ac:dyDescent="0.3">
      <c r="B286" s="7"/>
      <c r="D286" s="8"/>
      <c r="E286" s="8"/>
    </row>
    <row r="287" spans="2:5" x14ac:dyDescent="0.3">
      <c r="B287" s="7"/>
      <c r="D287" s="8"/>
      <c r="E287" s="8"/>
    </row>
    <row r="288" spans="2:5" x14ac:dyDescent="0.3">
      <c r="B288" s="7"/>
      <c r="D288" s="8"/>
      <c r="E288" s="8"/>
    </row>
    <row r="289" spans="2:5" x14ac:dyDescent="0.3">
      <c r="B289" s="7"/>
      <c r="D289" s="8"/>
      <c r="E289" s="8"/>
    </row>
    <row r="290" spans="2:5" x14ac:dyDescent="0.3">
      <c r="B290" s="7"/>
      <c r="D290" s="8"/>
      <c r="E290" s="8"/>
    </row>
    <row r="291" spans="2:5" x14ac:dyDescent="0.3">
      <c r="B291" s="7"/>
      <c r="D291" s="8"/>
      <c r="E291" s="8"/>
    </row>
    <row r="292" spans="2:5" x14ac:dyDescent="0.3">
      <c r="B292" s="7"/>
      <c r="D292" s="8"/>
      <c r="E292" s="8"/>
    </row>
    <row r="293" spans="2:5" x14ac:dyDescent="0.3">
      <c r="B293" s="7"/>
      <c r="D293" s="8"/>
      <c r="E293" s="8"/>
    </row>
    <row r="294" spans="2:5" x14ac:dyDescent="0.3">
      <c r="B294" s="7"/>
      <c r="D294" s="8"/>
      <c r="E294" s="8"/>
    </row>
    <row r="295" spans="2:5" x14ac:dyDescent="0.3">
      <c r="B295" s="7"/>
      <c r="D295" s="8"/>
      <c r="E295" s="8"/>
    </row>
    <row r="296" spans="2:5" x14ac:dyDescent="0.3">
      <c r="B296" s="7"/>
      <c r="D296" s="8"/>
      <c r="E296" s="8"/>
    </row>
    <row r="297" spans="2:5" x14ac:dyDescent="0.3">
      <c r="B297" s="7"/>
      <c r="D297" s="8"/>
      <c r="E297" s="8"/>
    </row>
    <row r="298" spans="2:5" x14ac:dyDescent="0.3">
      <c r="B298" s="7"/>
      <c r="D298" s="8"/>
      <c r="E298" s="8"/>
    </row>
    <row r="299" spans="2:5" x14ac:dyDescent="0.3">
      <c r="B299" s="7"/>
      <c r="D299" s="8"/>
      <c r="E299" s="8"/>
    </row>
    <row r="300" spans="2:5" x14ac:dyDescent="0.3">
      <c r="B300" s="7"/>
      <c r="D300" s="8"/>
      <c r="E300" s="8"/>
    </row>
    <row r="301" spans="2:5" x14ac:dyDescent="0.3">
      <c r="B301" s="7"/>
      <c r="D301" s="8"/>
      <c r="E301" s="8"/>
    </row>
    <row r="302" spans="2:5" x14ac:dyDescent="0.3">
      <c r="B302" s="7"/>
      <c r="D302" s="8"/>
      <c r="E302" s="8"/>
    </row>
    <row r="303" spans="2:5" x14ac:dyDescent="0.3">
      <c r="B303" s="7"/>
      <c r="D303" s="8"/>
      <c r="E303" s="8"/>
    </row>
    <row r="304" spans="2:5" x14ac:dyDescent="0.3">
      <c r="B304" s="7"/>
      <c r="D304" s="8"/>
      <c r="E304" s="8"/>
    </row>
    <row r="305" spans="2:5" x14ac:dyDescent="0.3">
      <c r="B305" s="7"/>
      <c r="D305" s="8"/>
      <c r="E305" s="8"/>
    </row>
    <row r="306" spans="2:5" x14ac:dyDescent="0.3">
      <c r="B306" s="7"/>
      <c r="D306" s="8"/>
      <c r="E306" s="8"/>
    </row>
    <row r="307" spans="2:5" x14ac:dyDescent="0.3">
      <c r="B307" s="7"/>
      <c r="D307" s="8"/>
      <c r="E307" s="8"/>
    </row>
    <row r="308" spans="2:5" x14ac:dyDescent="0.3">
      <c r="B308" s="7"/>
      <c r="D308" s="8"/>
      <c r="E308" s="8"/>
    </row>
    <row r="309" spans="2:5" x14ac:dyDescent="0.3">
      <c r="B309" s="7"/>
      <c r="D309" s="8"/>
      <c r="E309" s="8"/>
    </row>
    <row r="310" spans="2:5" x14ac:dyDescent="0.3">
      <c r="B310" s="7"/>
      <c r="D310" s="8"/>
      <c r="E310" s="8"/>
    </row>
    <row r="311" spans="2:5" x14ac:dyDescent="0.3">
      <c r="B311" s="7"/>
      <c r="D311" s="8"/>
      <c r="E311" s="8"/>
    </row>
    <row r="312" spans="2:5" x14ac:dyDescent="0.3">
      <c r="B312" s="7"/>
      <c r="D312" s="8"/>
      <c r="E312" s="8"/>
    </row>
    <row r="313" spans="2:5" x14ac:dyDescent="0.3">
      <c r="B313" s="7"/>
      <c r="D313" s="8"/>
      <c r="E313" s="8"/>
    </row>
    <row r="314" spans="2:5" x14ac:dyDescent="0.3">
      <c r="B314" s="7"/>
      <c r="D314" s="8"/>
      <c r="E314" s="8"/>
    </row>
    <row r="315" spans="2:5" x14ac:dyDescent="0.3">
      <c r="B315" s="7"/>
      <c r="D315" s="8"/>
      <c r="E315" s="8"/>
    </row>
    <row r="316" spans="2:5" x14ac:dyDescent="0.3">
      <c r="B316" s="7"/>
      <c r="D316" s="8"/>
      <c r="E316" s="8"/>
    </row>
    <row r="317" spans="2:5" x14ac:dyDescent="0.3">
      <c r="B317" s="7"/>
      <c r="D317" s="8"/>
      <c r="E317" s="8"/>
    </row>
    <row r="318" spans="2:5" x14ac:dyDescent="0.3">
      <c r="B318" s="7"/>
      <c r="D318" s="8"/>
      <c r="E318" s="8"/>
    </row>
    <row r="319" spans="2:5" x14ac:dyDescent="0.3">
      <c r="B319" s="7"/>
      <c r="D319" s="8"/>
      <c r="E319" s="8"/>
    </row>
    <row r="320" spans="2:5" x14ac:dyDescent="0.3">
      <c r="B320" s="7"/>
      <c r="D320" s="8"/>
      <c r="E320" s="8"/>
    </row>
    <row r="321" spans="2:5" x14ac:dyDescent="0.3">
      <c r="B321" s="7"/>
      <c r="D321" s="8"/>
      <c r="E321" s="8"/>
    </row>
    <row r="322" spans="2:5" x14ac:dyDescent="0.3">
      <c r="B322" s="7"/>
      <c r="D322" s="8"/>
      <c r="E322" s="8"/>
    </row>
    <row r="323" spans="2:5" x14ac:dyDescent="0.3">
      <c r="B323" s="7"/>
      <c r="D323" s="8"/>
      <c r="E323" s="8"/>
    </row>
    <row r="324" spans="2:5" x14ac:dyDescent="0.3">
      <c r="B324" s="7"/>
      <c r="D324" s="8"/>
      <c r="E324" s="8"/>
    </row>
    <row r="325" spans="2:5" x14ac:dyDescent="0.3">
      <c r="B325" s="7"/>
      <c r="D325" s="8"/>
      <c r="E325" s="8"/>
    </row>
    <row r="326" spans="2:5" x14ac:dyDescent="0.3">
      <c r="B326" s="7"/>
      <c r="D326" s="8"/>
      <c r="E326" s="8"/>
    </row>
    <row r="327" spans="2:5" x14ac:dyDescent="0.3">
      <c r="B327" s="7"/>
      <c r="D327" s="8"/>
      <c r="E327" s="8"/>
    </row>
    <row r="328" spans="2:5" x14ac:dyDescent="0.3">
      <c r="B328" s="7"/>
      <c r="D328" s="8"/>
      <c r="E328" s="8"/>
    </row>
    <row r="329" spans="2:5" x14ac:dyDescent="0.3">
      <c r="B329" s="7"/>
      <c r="D329" s="8"/>
      <c r="E329" s="8"/>
    </row>
    <row r="330" spans="2:5" x14ac:dyDescent="0.3">
      <c r="B330" s="7"/>
      <c r="D330" s="8"/>
      <c r="E330" s="8"/>
    </row>
    <row r="331" spans="2:5" x14ac:dyDescent="0.3">
      <c r="B331" s="7"/>
      <c r="D331" s="8"/>
      <c r="E331" s="8"/>
    </row>
    <row r="332" spans="2:5" x14ac:dyDescent="0.3">
      <c r="B332" s="7"/>
      <c r="D332" s="8"/>
      <c r="E332" s="8"/>
    </row>
    <row r="333" spans="2:5" x14ac:dyDescent="0.3">
      <c r="B333" s="7"/>
      <c r="D333" s="8"/>
      <c r="E333" s="8"/>
    </row>
    <row r="334" spans="2:5" x14ac:dyDescent="0.3">
      <c r="B334" s="7"/>
      <c r="D334" s="8"/>
      <c r="E334" s="8"/>
    </row>
    <row r="335" spans="2:5" x14ac:dyDescent="0.3">
      <c r="B335" s="7"/>
      <c r="D335" s="8"/>
      <c r="E335" s="8"/>
    </row>
    <row r="336" spans="2:5" x14ac:dyDescent="0.3">
      <c r="B336" s="7"/>
      <c r="D336" s="8"/>
      <c r="E336" s="8"/>
    </row>
    <row r="337" spans="2:5" x14ac:dyDescent="0.3">
      <c r="B337" s="7"/>
      <c r="D337" s="8"/>
      <c r="E337" s="8"/>
    </row>
    <row r="338" spans="2:5" x14ac:dyDescent="0.3">
      <c r="B338" s="7"/>
      <c r="D338" s="8"/>
      <c r="E338" s="8"/>
    </row>
    <row r="339" spans="2:5" x14ac:dyDescent="0.3">
      <c r="B339" s="7"/>
      <c r="D339" s="8"/>
      <c r="E339" s="8"/>
    </row>
    <row r="340" spans="2:5" x14ac:dyDescent="0.3">
      <c r="B340" s="7"/>
      <c r="D340" s="8"/>
      <c r="E340" s="8"/>
    </row>
    <row r="341" spans="2:5" x14ac:dyDescent="0.3">
      <c r="B341" s="7"/>
      <c r="D341" s="8"/>
      <c r="E341" s="8"/>
    </row>
    <row r="342" spans="2:5" x14ac:dyDescent="0.3">
      <c r="B342" s="7"/>
      <c r="D342" s="8"/>
      <c r="E342" s="8"/>
    </row>
    <row r="343" spans="2:5" x14ac:dyDescent="0.3">
      <c r="B343" s="7"/>
      <c r="D343" s="8"/>
      <c r="E343" s="8"/>
    </row>
    <row r="344" spans="2:5" x14ac:dyDescent="0.3">
      <c r="B344" s="7"/>
      <c r="D344" s="8"/>
      <c r="E344" s="8"/>
    </row>
    <row r="345" spans="2:5" x14ac:dyDescent="0.3">
      <c r="B345" s="7"/>
      <c r="D345" s="8"/>
      <c r="E345" s="8"/>
    </row>
    <row r="346" spans="2:5" x14ac:dyDescent="0.3">
      <c r="B346" s="7"/>
      <c r="D346" s="8"/>
      <c r="E346" s="8"/>
    </row>
    <row r="347" spans="2:5" x14ac:dyDescent="0.3">
      <c r="B347" s="7"/>
      <c r="D347" s="8"/>
      <c r="E347" s="8"/>
    </row>
    <row r="348" spans="2:5" x14ac:dyDescent="0.3">
      <c r="B348" s="7"/>
      <c r="D348" s="8"/>
      <c r="E348" s="8"/>
    </row>
    <row r="349" spans="2:5" x14ac:dyDescent="0.3">
      <c r="B349" s="7"/>
      <c r="D349" s="8"/>
      <c r="E349" s="8"/>
    </row>
    <row r="350" spans="2:5" x14ac:dyDescent="0.3">
      <c r="B350" s="7"/>
      <c r="D350" s="8"/>
      <c r="E350" s="8"/>
    </row>
    <row r="351" spans="2:5" x14ac:dyDescent="0.3">
      <c r="B351" s="7"/>
      <c r="D351" s="8"/>
      <c r="E351" s="8"/>
    </row>
    <row r="352" spans="2:5" x14ac:dyDescent="0.3">
      <c r="B352" s="7"/>
      <c r="D352" s="8"/>
      <c r="E352" s="8"/>
    </row>
    <row r="353" spans="2:5" x14ac:dyDescent="0.3">
      <c r="B353" s="7"/>
      <c r="D353" s="8"/>
      <c r="E353" s="8"/>
    </row>
    <row r="354" spans="2:5" x14ac:dyDescent="0.3">
      <c r="B354" s="7"/>
      <c r="D354" s="8"/>
      <c r="E354" s="8"/>
    </row>
    <row r="355" spans="2:5" x14ac:dyDescent="0.3">
      <c r="B355" s="7"/>
      <c r="D355" s="8"/>
      <c r="E355" s="8"/>
    </row>
    <row r="356" spans="2:5" x14ac:dyDescent="0.3">
      <c r="B356" s="7"/>
      <c r="D356" s="8"/>
      <c r="E356" s="8"/>
    </row>
    <row r="357" spans="2:5" x14ac:dyDescent="0.3">
      <c r="B357" s="7"/>
      <c r="D357" s="8"/>
      <c r="E357" s="8"/>
    </row>
    <row r="358" spans="2:5" x14ac:dyDescent="0.3">
      <c r="B358" s="7"/>
      <c r="D358" s="8"/>
      <c r="E358" s="8"/>
    </row>
    <row r="359" spans="2:5" x14ac:dyDescent="0.3">
      <c r="B359" s="7"/>
      <c r="D359" s="8"/>
      <c r="E359" s="8"/>
    </row>
    <row r="360" spans="2:5" x14ac:dyDescent="0.3">
      <c r="B360" s="7"/>
      <c r="D360" s="8"/>
      <c r="E360" s="8"/>
    </row>
    <row r="361" spans="2:5" x14ac:dyDescent="0.3">
      <c r="B361" s="7"/>
      <c r="D361" s="8"/>
      <c r="E361" s="8"/>
    </row>
    <row r="362" spans="2:5" x14ac:dyDescent="0.3">
      <c r="B362" s="7"/>
      <c r="D362" s="8"/>
      <c r="E362" s="8"/>
    </row>
    <row r="363" spans="2:5" x14ac:dyDescent="0.3">
      <c r="B363" s="7"/>
      <c r="D363" s="8"/>
      <c r="E363" s="8"/>
    </row>
    <row r="364" spans="2:5" x14ac:dyDescent="0.3">
      <c r="B364" s="7"/>
      <c r="D364" s="8"/>
      <c r="E364" s="8"/>
    </row>
    <row r="365" spans="2:5" x14ac:dyDescent="0.3">
      <c r="B365" s="7"/>
      <c r="D365" s="8"/>
      <c r="E365" s="8"/>
    </row>
    <row r="366" spans="2:5" x14ac:dyDescent="0.3">
      <c r="B366" s="7"/>
      <c r="D366" s="8"/>
      <c r="E366" s="8"/>
    </row>
    <row r="367" spans="2:5" x14ac:dyDescent="0.3">
      <c r="B367" s="7"/>
      <c r="D367" s="8"/>
      <c r="E367" s="8"/>
    </row>
    <row r="368" spans="2:5" x14ac:dyDescent="0.3">
      <c r="B368" s="7"/>
      <c r="D368" s="8"/>
      <c r="E368" s="8"/>
    </row>
    <row r="369" spans="2:5" x14ac:dyDescent="0.3">
      <c r="B369" s="7"/>
      <c r="D369" s="8"/>
      <c r="E369" s="8"/>
    </row>
    <row r="370" spans="2:5" x14ac:dyDescent="0.3">
      <c r="B370" s="7"/>
      <c r="D370" s="8"/>
      <c r="E370" s="8"/>
    </row>
    <row r="371" spans="2:5" x14ac:dyDescent="0.3">
      <c r="B371" s="7"/>
      <c r="D371" s="8"/>
      <c r="E371" s="8"/>
    </row>
    <row r="372" spans="2:5" x14ac:dyDescent="0.3">
      <c r="B372" s="7"/>
      <c r="D372" s="8"/>
      <c r="E372" s="8"/>
    </row>
    <row r="373" spans="2:5" x14ac:dyDescent="0.3">
      <c r="B373" s="7"/>
      <c r="D373" s="8"/>
      <c r="E373" s="8"/>
    </row>
    <row r="374" spans="2:5" x14ac:dyDescent="0.3">
      <c r="B374" s="7"/>
      <c r="D374" s="8"/>
      <c r="E374" s="8"/>
    </row>
    <row r="375" spans="2:5" x14ac:dyDescent="0.3">
      <c r="B375" s="7"/>
      <c r="D375" s="8"/>
      <c r="E375" s="8"/>
    </row>
    <row r="376" spans="2:5" x14ac:dyDescent="0.3">
      <c r="B376" s="7"/>
      <c r="D376" s="8"/>
      <c r="E376" s="8"/>
    </row>
    <row r="377" spans="2:5" x14ac:dyDescent="0.3">
      <c r="B377" s="7"/>
      <c r="D377" s="8"/>
      <c r="E377" s="8"/>
    </row>
    <row r="378" spans="2:5" x14ac:dyDescent="0.3">
      <c r="B378" s="7"/>
      <c r="D378" s="8"/>
      <c r="E378" s="8"/>
    </row>
    <row r="379" spans="2:5" x14ac:dyDescent="0.3">
      <c r="B379" s="7"/>
      <c r="D379" s="8"/>
      <c r="E379" s="8"/>
    </row>
    <row r="380" spans="2:5" x14ac:dyDescent="0.3">
      <c r="B380" s="7"/>
      <c r="D380" s="8"/>
      <c r="E380" s="8"/>
    </row>
    <row r="381" spans="2:5" x14ac:dyDescent="0.3">
      <c r="B381" s="7"/>
      <c r="D381" s="8"/>
      <c r="E381" s="8"/>
    </row>
    <row r="382" spans="2:5" x14ac:dyDescent="0.3">
      <c r="B382" s="7"/>
      <c r="D382" s="8"/>
      <c r="E382" s="8"/>
    </row>
    <row r="383" spans="2:5" x14ac:dyDescent="0.3">
      <c r="B383" s="7"/>
      <c r="D383" s="8"/>
      <c r="E383" s="8"/>
    </row>
    <row r="384" spans="2:5" x14ac:dyDescent="0.3">
      <c r="B384" s="7"/>
      <c r="D384" s="8"/>
      <c r="E384" s="8"/>
    </row>
    <row r="385" spans="2:5" x14ac:dyDescent="0.3">
      <c r="B385" s="7"/>
      <c r="D385" s="8"/>
      <c r="E385" s="8"/>
    </row>
    <row r="386" spans="2:5" x14ac:dyDescent="0.3">
      <c r="B386" s="7"/>
      <c r="D386" s="8"/>
      <c r="E386" s="8"/>
    </row>
    <row r="387" spans="2:5" x14ac:dyDescent="0.3">
      <c r="B387" s="7"/>
      <c r="D387" s="8"/>
      <c r="E387" s="8"/>
    </row>
    <row r="388" spans="2:5" x14ac:dyDescent="0.3">
      <c r="B388" s="7"/>
      <c r="D388" s="8"/>
      <c r="E388" s="8"/>
    </row>
    <row r="389" spans="2:5" x14ac:dyDescent="0.3">
      <c r="B389" s="7"/>
      <c r="D389" s="8"/>
      <c r="E389" s="8"/>
    </row>
    <row r="390" spans="2:5" x14ac:dyDescent="0.3">
      <c r="B390" s="7"/>
      <c r="D390" s="8"/>
      <c r="E390" s="8"/>
    </row>
    <row r="391" spans="2:5" x14ac:dyDescent="0.3">
      <c r="B391" s="7"/>
      <c r="D391" s="8"/>
      <c r="E391" s="8"/>
    </row>
    <row r="392" spans="2:5" x14ac:dyDescent="0.3">
      <c r="B392" s="7"/>
      <c r="D392" s="8"/>
      <c r="E392" s="8"/>
    </row>
    <row r="393" spans="2:5" x14ac:dyDescent="0.3">
      <c r="B393" s="7"/>
      <c r="D393" s="8"/>
      <c r="E393" s="8"/>
    </row>
    <row r="394" spans="2:5" x14ac:dyDescent="0.3">
      <c r="B394" s="7"/>
      <c r="D394" s="8"/>
      <c r="E394" s="8"/>
    </row>
    <row r="395" spans="2:5" x14ac:dyDescent="0.3">
      <c r="B395" s="7"/>
      <c r="D395" s="8"/>
      <c r="E395" s="8"/>
    </row>
    <row r="396" spans="2:5" x14ac:dyDescent="0.3">
      <c r="B396" s="7"/>
      <c r="D396" s="8"/>
      <c r="E396" s="8"/>
    </row>
    <row r="397" spans="2:5" x14ac:dyDescent="0.3">
      <c r="B397" s="7"/>
      <c r="D397" s="8"/>
      <c r="E397" s="8"/>
    </row>
    <row r="398" spans="2:5" x14ac:dyDescent="0.3">
      <c r="B398" s="7"/>
      <c r="D398" s="8"/>
      <c r="E398" s="8"/>
    </row>
    <row r="399" spans="2:5" x14ac:dyDescent="0.3">
      <c r="B399" s="7"/>
      <c r="D399" s="8"/>
      <c r="E399" s="8"/>
    </row>
    <row r="400" spans="2:5" x14ac:dyDescent="0.3">
      <c r="B400" s="7"/>
      <c r="D400" s="8"/>
      <c r="E400" s="8"/>
    </row>
    <row r="401" spans="2:5" x14ac:dyDescent="0.3">
      <c r="B401" s="7"/>
      <c r="D401" s="8"/>
      <c r="E401" s="8"/>
    </row>
    <row r="402" spans="2:5" x14ac:dyDescent="0.3">
      <c r="B402" s="7"/>
      <c r="D402" s="8"/>
      <c r="E402" s="8"/>
    </row>
    <row r="403" spans="2:5" x14ac:dyDescent="0.3">
      <c r="B403" s="7"/>
      <c r="D403" s="8"/>
      <c r="E403" s="8"/>
    </row>
    <row r="404" spans="2:5" x14ac:dyDescent="0.3">
      <c r="B404" s="7"/>
      <c r="D404" s="8"/>
      <c r="E404" s="8"/>
    </row>
    <row r="405" spans="2:5" x14ac:dyDescent="0.3">
      <c r="B405" s="7"/>
      <c r="D405" s="8"/>
      <c r="E405" s="8"/>
    </row>
    <row r="406" spans="2:5" x14ac:dyDescent="0.3">
      <c r="B406" s="7"/>
      <c r="D406" s="8"/>
      <c r="E406" s="8"/>
    </row>
    <row r="407" spans="2:5" x14ac:dyDescent="0.3">
      <c r="B407" s="7"/>
      <c r="D407" s="8"/>
      <c r="E407" s="8"/>
    </row>
    <row r="408" spans="2:5" x14ac:dyDescent="0.3">
      <c r="B408" s="7"/>
      <c r="D408" s="8"/>
      <c r="E408" s="8"/>
    </row>
    <row r="409" spans="2:5" x14ac:dyDescent="0.3">
      <c r="B409" s="7"/>
      <c r="D409" s="8"/>
      <c r="E409" s="8"/>
    </row>
    <row r="410" spans="2:5" x14ac:dyDescent="0.3">
      <c r="B410" s="7"/>
      <c r="D410" s="8"/>
      <c r="E410" s="8"/>
    </row>
    <row r="411" spans="2:5" x14ac:dyDescent="0.3">
      <c r="B411" s="7"/>
      <c r="D411" s="8"/>
      <c r="E411" s="8"/>
    </row>
    <row r="412" spans="2:5" x14ac:dyDescent="0.3">
      <c r="B412" s="7"/>
      <c r="D412" s="8"/>
      <c r="E412" s="8"/>
    </row>
    <row r="413" spans="2:5" x14ac:dyDescent="0.3">
      <c r="B413" s="7"/>
      <c r="D413" s="8"/>
      <c r="E413" s="8"/>
    </row>
    <row r="414" spans="2:5" x14ac:dyDescent="0.3">
      <c r="B414" s="7"/>
      <c r="D414" s="8"/>
      <c r="E414" s="8"/>
    </row>
    <row r="415" spans="2:5" x14ac:dyDescent="0.3">
      <c r="B415" s="7"/>
      <c r="D415" s="8"/>
      <c r="E415" s="8"/>
    </row>
    <row r="416" spans="2:5" x14ac:dyDescent="0.3">
      <c r="B416" s="7"/>
      <c r="D416" s="8"/>
      <c r="E416" s="8"/>
    </row>
    <row r="417" spans="2:5" x14ac:dyDescent="0.3">
      <c r="B417" s="7"/>
      <c r="D417" s="8"/>
      <c r="E417" s="8"/>
    </row>
    <row r="418" spans="2:5" x14ac:dyDescent="0.3">
      <c r="B418" s="7"/>
      <c r="D418" s="8"/>
      <c r="E418" s="8"/>
    </row>
    <row r="419" spans="2:5" x14ac:dyDescent="0.3">
      <c r="B419" s="7"/>
      <c r="D419" s="8"/>
      <c r="E419" s="8"/>
    </row>
    <row r="420" spans="2:5" x14ac:dyDescent="0.3">
      <c r="B420" s="7"/>
      <c r="D420" s="8"/>
      <c r="E420" s="8"/>
    </row>
    <row r="421" spans="2:5" x14ac:dyDescent="0.3">
      <c r="B421" s="7"/>
      <c r="D421" s="8"/>
      <c r="E421" s="8"/>
    </row>
    <row r="422" spans="2:5" x14ac:dyDescent="0.3">
      <c r="B422" s="7"/>
      <c r="D422" s="8"/>
      <c r="E422" s="8"/>
    </row>
    <row r="423" spans="2:5" x14ac:dyDescent="0.3">
      <c r="B423" s="7"/>
      <c r="D423" s="8"/>
      <c r="E423" s="8"/>
    </row>
    <row r="424" spans="2:5" x14ac:dyDescent="0.3">
      <c r="B424" s="7"/>
      <c r="D424" s="8"/>
      <c r="E424" s="8"/>
    </row>
    <row r="425" spans="2:5" x14ac:dyDescent="0.3">
      <c r="B425" s="7"/>
      <c r="D425" s="8"/>
      <c r="E425" s="8"/>
    </row>
    <row r="426" spans="2:5" x14ac:dyDescent="0.3">
      <c r="B426" s="7"/>
      <c r="D426" s="8"/>
      <c r="E426" s="8"/>
    </row>
    <row r="427" spans="2:5" x14ac:dyDescent="0.3">
      <c r="B427" s="7"/>
      <c r="D427" s="8"/>
      <c r="E427" s="8"/>
    </row>
    <row r="428" spans="2:5" x14ac:dyDescent="0.3">
      <c r="B428" s="7"/>
      <c r="D428" s="8"/>
      <c r="E428" s="8"/>
    </row>
    <row r="429" spans="2:5" x14ac:dyDescent="0.3">
      <c r="B429" s="7"/>
      <c r="D429" s="8"/>
      <c r="E429" s="8"/>
    </row>
    <row r="430" spans="2:5" x14ac:dyDescent="0.3">
      <c r="B430" s="7"/>
      <c r="D430" s="8"/>
      <c r="E430" s="8"/>
    </row>
    <row r="431" spans="2:5" x14ac:dyDescent="0.3">
      <c r="B431" s="7"/>
      <c r="D431" s="8"/>
      <c r="E431" s="8"/>
    </row>
    <row r="432" spans="2:5" x14ac:dyDescent="0.3">
      <c r="B432" s="7"/>
      <c r="D432" s="8"/>
      <c r="E432" s="8"/>
    </row>
    <row r="433" spans="2:5" x14ac:dyDescent="0.3">
      <c r="B433" s="7"/>
      <c r="D433" s="8"/>
      <c r="E433" s="8"/>
    </row>
    <row r="434" spans="2:5" x14ac:dyDescent="0.3">
      <c r="B434" s="7"/>
      <c r="D434" s="8"/>
      <c r="E434" s="8"/>
    </row>
    <row r="435" spans="2:5" x14ac:dyDescent="0.3">
      <c r="B435" s="7"/>
      <c r="D435" s="8"/>
      <c r="E435" s="8"/>
    </row>
    <row r="436" spans="2:5" x14ac:dyDescent="0.3">
      <c r="B436" s="7"/>
      <c r="D436" s="8"/>
      <c r="E436" s="8"/>
    </row>
    <row r="437" spans="2:5" x14ac:dyDescent="0.3">
      <c r="B437" s="7"/>
      <c r="D437" s="8"/>
      <c r="E437" s="8"/>
    </row>
    <row r="438" spans="2:5" x14ac:dyDescent="0.3">
      <c r="B438" s="7"/>
      <c r="D438" s="8"/>
      <c r="E438" s="8"/>
    </row>
    <row r="439" spans="2:5" x14ac:dyDescent="0.3">
      <c r="B439" s="7"/>
      <c r="D439" s="8"/>
      <c r="E439" s="8"/>
    </row>
    <row r="440" spans="2:5" x14ac:dyDescent="0.3">
      <c r="B440" s="7"/>
      <c r="D440" s="8"/>
      <c r="E440" s="8"/>
    </row>
    <row r="441" spans="2:5" x14ac:dyDescent="0.3">
      <c r="B441" s="7"/>
      <c r="D441" s="8"/>
      <c r="E441" s="8"/>
    </row>
    <row r="442" spans="2:5" x14ac:dyDescent="0.3">
      <c r="B442" s="7"/>
      <c r="D442" s="8"/>
      <c r="E442" s="8"/>
    </row>
    <row r="443" spans="2:5" x14ac:dyDescent="0.3">
      <c r="B443" s="7"/>
      <c r="D443" s="8"/>
      <c r="E443" s="8"/>
    </row>
    <row r="444" spans="2:5" x14ac:dyDescent="0.3">
      <c r="B444" s="7"/>
      <c r="D444" s="8"/>
      <c r="E444" s="8"/>
    </row>
    <row r="445" spans="2:5" x14ac:dyDescent="0.3">
      <c r="B445" s="7"/>
      <c r="D445" s="8"/>
      <c r="E445" s="8"/>
    </row>
    <row r="446" spans="2:5" x14ac:dyDescent="0.3">
      <c r="B446" s="7"/>
      <c r="D446" s="8"/>
      <c r="E446" s="8"/>
    </row>
    <row r="447" spans="2:5" x14ac:dyDescent="0.3">
      <c r="B447" s="7"/>
      <c r="D447" s="8"/>
      <c r="E447" s="8"/>
    </row>
    <row r="448" spans="2:5" x14ac:dyDescent="0.3">
      <c r="B448" s="7"/>
      <c r="D448" s="8"/>
      <c r="E448" s="8"/>
    </row>
    <row r="449" spans="2:5" x14ac:dyDescent="0.3">
      <c r="B449" s="7"/>
      <c r="D449" s="8"/>
      <c r="E449" s="8"/>
    </row>
    <row r="450" spans="2:5" x14ac:dyDescent="0.3">
      <c r="B450" s="7"/>
      <c r="D450" s="8"/>
      <c r="E450" s="8"/>
    </row>
    <row r="451" spans="2:5" x14ac:dyDescent="0.3">
      <c r="B451" s="7"/>
      <c r="D451" s="8"/>
      <c r="E451" s="8"/>
    </row>
    <row r="452" spans="2:5" x14ac:dyDescent="0.3">
      <c r="B452" s="7"/>
      <c r="D452" s="8"/>
      <c r="E452" s="8"/>
    </row>
    <row r="453" spans="2:5" x14ac:dyDescent="0.3">
      <c r="B453" s="7"/>
      <c r="D453" s="8"/>
      <c r="E453" s="8"/>
    </row>
    <row r="454" spans="2:5" x14ac:dyDescent="0.3">
      <c r="B454" s="7"/>
      <c r="D454" s="8"/>
      <c r="E454" s="8"/>
    </row>
    <row r="455" spans="2:5" x14ac:dyDescent="0.3">
      <c r="B455" s="7"/>
      <c r="D455" s="8"/>
      <c r="E455" s="8"/>
    </row>
    <row r="456" spans="2:5" x14ac:dyDescent="0.3">
      <c r="B456" s="7"/>
      <c r="D456" s="8"/>
      <c r="E456" s="8"/>
    </row>
    <row r="457" spans="2:5" x14ac:dyDescent="0.3">
      <c r="B457" s="7"/>
      <c r="D457" s="8"/>
      <c r="E457" s="8"/>
    </row>
    <row r="458" spans="2:5" x14ac:dyDescent="0.3">
      <c r="B458" s="7"/>
      <c r="D458" s="8"/>
      <c r="E458" s="8"/>
    </row>
    <row r="459" spans="2:5" x14ac:dyDescent="0.3">
      <c r="B459" s="7"/>
      <c r="D459" s="8"/>
      <c r="E459" s="8"/>
    </row>
    <row r="460" spans="2:5" x14ac:dyDescent="0.3">
      <c r="B460" s="7"/>
      <c r="D460" s="8"/>
      <c r="E460" s="8"/>
    </row>
    <row r="461" spans="2:5" x14ac:dyDescent="0.3">
      <c r="B461" s="7"/>
      <c r="D461" s="8"/>
      <c r="E461" s="8"/>
    </row>
    <row r="462" spans="2:5" x14ac:dyDescent="0.3">
      <c r="B462" s="7"/>
      <c r="D462" s="8"/>
      <c r="E462" s="8"/>
    </row>
    <row r="463" spans="2:5" x14ac:dyDescent="0.3">
      <c r="B463" s="7"/>
      <c r="D463" s="8"/>
      <c r="E463" s="8"/>
    </row>
    <row r="464" spans="2:5" x14ac:dyDescent="0.3">
      <c r="B464" s="7"/>
      <c r="D464" s="8"/>
      <c r="E464" s="8"/>
    </row>
    <row r="465" spans="2:5" x14ac:dyDescent="0.3">
      <c r="B465" s="7"/>
      <c r="D465" s="8"/>
      <c r="E465" s="8"/>
    </row>
    <row r="466" spans="2:5" x14ac:dyDescent="0.3">
      <c r="B466" s="7"/>
      <c r="D466" s="8"/>
      <c r="E466" s="8"/>
    </row>
    <row r="467" spans="2:5" x14ac:dyDescent="0.3">
      <c r="B467" s="7"/>
      <c r="D467" s="8"/>
      <c r="E467" s="8"/>
    </row>
    <row r="468" spans="2:5" x14ac:dyDescent="0.3">
      <c r="B468" s="7"/>
      <c r="D468" s="8"/>
      <c r="E468" s="8"/>
    </row>
    <row r="469" spans="2:5" x14ac:dyDescent="0.3">
      <c r="B469" s="7"/>
      <c r="D469" s="8"/>
      <c r="E469" s="8"/>
    </row>
    <row r="470" spans="2:5" x14ac:dyDescent="0.3">
      <c r="B470" s="7"/>
      <c r="D470" s="8"/>
      <c r="E470" s="8"/>
    </row>
    <row r="471" spans="2:5" x14ac:dyDescent="0.3">
      <c r="B471" s="7"/>
      <c r="D471" s="8"/>
      <c r="E471" s="8"/>
    </row>
    <row r="472" spans="2:5" x14ac:dyDescent="0.3">
      <c r="B472" s="7"/>
      <c r="D472" s="8"/>
      <c r="E472" s="8"/>
    </row>
    <row r="473" spans="2:5" x14ac:dyDescent="0.3">
      <c r="B473" s="7"/>
      <c r="D473" s="8"/>
      <c r="E473" s="8"/>
    </row>
    <row r="474" spans="2:5" x14ac:dyDescent="0.3">
      <c r="B474" s="7"/>
      <c r="D474" s="8"/>
      <c r="E474" s="8"/>
    </row>
    <row r="475" spans="2:5" x14ac:dyDescent="0.3">
      <c r="B475" s="7"/>
      <c r="D475" s="8"/>
      <c r="E475" s="8"/>
    </row>
    <row r="476" spans="2:5" x14ac:dyDescent="0.3">
      <c r="B476" s="7"/>
      <c r="D476" s="8"/>
      <c r="E476" s="8"/>
    </row>
    <row r="477" spans="2:5" x14ac:dyDescent="0.3">
      <c r="B477" s="7"/>
      <c r="D477" s="8"/>
      <c r="E477" s="8"/>
    </row>
    <row r="478" spans="2:5" x14ac:dyDescent="0.3">
      <c r="B478" s="7"/>
      <c r="D478" s="8"/>
      <c r="E478" s="8"/>
    </row>
    <row r="479" spans="2:5" x14ac:dyDescent="0.3">
      <c r="B479" s="7"/>
      <c r="D479" s="8"/>
      <c r="E479" s="8"/>
    </row>
    <row r="480" spans="2:5" x14ac:dyDescent="0.3">
      <c r="B480" s="7"/>
      <c r="D480" s="8"/>
      <c r="E480" s="8"/>
    </row>
    <row r="481" spans="2:5" x14ac:dyDescent="0.3">
      <c r="B481" s="7"/>
      <c r="D481" s="8"/>
      <c r="E481" s="8"/>
    </row>
    <row r="482" spans="2:5" x14ac:dyDescent="0.3">
      <c r="B482" s="7"/>
      <c r="D482" s="8"/>
      <c r="E482" s="8"/>
    </row>
    <row r="483" spans="2:5" x14ac:dyDescent="0.3">
      <c r="B483" s="7"/>
      <c r="D483" s="8"/>
      <c r="E483" s="8"/>
    </row>
    <row r="484" spans="2:5" x14ac:dyDescent="0.3">
      <c r="B484" s="7"/>
      <c r="D484" s="8"/>
      <c r="E484" s="8"/>
    </row>
    <row r="485" spans="2:5" x14ac:dyDescent="0.3">
      <c r="B485" s="7"/>
      <c r="D485" s="8"/>
      <c r="E485" s="8"/>
    </row>
    <row r="486" spans="2:5" x14ac:dyDescent="0.3">
      <c r="B486" s="7"/>
      <c r="D486" s="8"/>
      <c r="E486" s="8"/>
    </row>
    <row r="487" spans="2:5" x14ac:dyDescent="0.3">
      <c r="B487" s="7"/>
      <c r="D487" s="8"/>
      <c r="E487" s="8"/>
    </row>
    <row r="488" spans="2:5" x14ac:dyDescent="0.3">
      <c r="B488" s="7"/>
      <c r="D488" s="8"/>
      <c r="E488" s="8"/>
    </row>
    <row r="489" spans="2:5" x14ac:dyDescent="0.3">
      <c r="B489" s="7"/>
      <c r="D489" s="8"/>
      <c r="E489" s="8"/>
    </row>
    <row r="490" spans="2:5" x14ac:dyDescent="0.3">
      <c r="B490" s="7"/>
      <c r="D490" s="8"/>
      <c r="E490" s="8"/>
    </row>
    <row r="491" spans="2:5" x14ac:dyDescent="0.3">
      <c r="B491" s="7"/>
      <c r="D491" s="8"/>
      <c r="E491" s="8"/>
    </row>
    <row r="492" spans="2:5" x14ac:dyDescent="0.3">
      <c r="B492" s="7"/>
      <c r="D492" s="8"/>
      <c r="E492" s="8"/>
    </row>
    <row r="493" spans="2:5" x14ac:dyDescent="0.3">
      <c r="B493" s="7"/>
      <c r="D493" s="8"/>
      <c r="E493" s="8"/>
    </row>
    <row r="494" spans="2:5" x14ac:dyDescent="0.3">
      <c r="B494" s="7"/>
      <c r="D494" s="8"/>
      <c r="E494" s="8"/>
    </row>
    <row r="495" spans="2:5" x14ac:dyDescent="0.3">
      <c r="B495" s="7"/>
      <c r="D495" s="8"/>
      <c r="E495" s="8"/>
    </row>
    <row r="496" spans="2:5" x14ac:dyDescent="0.3">
      <c r="B496" s="7"/>
      <c r="D496" s="8"/>
      <c r="E496" s="8"/>
    </row>
    <row r="497" spans="2:5" x14ac:dyDescent="0.3">
      <c r="B497" s="7"/>
      <c r="D497" s="8"/>
      <c r="E497" s="8"/>
    </row>
    <row r="498" spans="2:5" x14ac:dyDescent="0.3">
      <c r="B498" s="7"/>
      <c r="D498" s="8"/>
      <c r="E498" s="8"/>
    </row>
    <row r="499" spans="2:5" x14ac:dyDescent="0.3">
      <c r="B499" s="7"/>
      <c r="D499" s="8"/>
      <c r="E499" s="8"/>
    </row>
    <row r="500" spans="2:5" x14ac:dyDescent="0.3">
      <c r="B500" s="7"/>
      <c r="D500" s="8"/>
      <c r="E500" s="8"/>
    </row>
    <row r="501" spans="2:5" x14ac:dyDescent="0.3">
      <c r="B501" s="7"/>
      <c r="D501" s="8"/>
      <c r="E501" s="8"/>
    </row>
    <row r="502" spans="2:5" x14ac:dyDescent="0.3">
      <c r="B502" s="7"/>
      <c r="D502" s="8"/>
      <c r="E502" s="8"/>
    </row>
    <row r="503" spans="2:5" x14ac:dyDescent="0.3">
      <c r="B503" s="7"/>
      <c r="D503" s="8"/>
      <c r="E503" s="8"/>
    </row>
    <row r="504" spans="2:5" x14ac:dyDescent="0.3">
      <c r="B504" s="7"/>
      <c r="D504" s="8"/>
      <c r="E504" s="8"/>
    </row>
    <row r="505" spans="2:5" x14ac:dyDescent="0.3">
      <c r="B505" s="7"/>
      <c r="D505" s="8"/>
      <c r="E505" s="8"/>
    </row>
    <row r="506" spans="2:5" x14ac:dyDescent="0.3">
      <c r="B506" s="7"/>
      <c r="D506" s="8"/>
      <c r="E506" s="8"/>
    </row>
    <row r="507" spans="2:5" x14ac:dyDescent="0.3">
      <c r="B507" s="7"/>
      <c r="D507" s="8"/>
      <c r="E507" s="8"/>
    </row>
    <row r="508" spans="2:5" x14ac:dyDescent="0.3">
      <c r="B508" s="7"/>
      <c r="D508" s="8"/>
      <c r="E508" s="8"/>
    </row>
    <row r="509" spans="2:5" x14ac:dyDescent="0.3">
      <c r="B509" s="7"/>
      <c r="D509" s="8"/>
      <c r="E509" s="8"/>
    </row>
    <row r="510" spans="2:5" x14ac:dyDescent="0.3">
      <c r="B510" s="7"/>
      <c r="D510" s="8"/>
      <c r="E510" s="8"/>
    </row>
    <row r="511" spans="2:5" x14ac:dyDescent="0.3">
      <c r="B511" s="7"/>
      <c r="D511" s="8"/>
      <c r="E511" s="8"/>
    </row>
    <row r="512" spans="2:5" x14ac:dyDescent="0.3">
      <c r="B512" s="7"/>
      <c r="D512" s="8"/>
      <c r="E512" s="8"/>
    </row>
    <row r="513" spans="2:5" x14ac:dyDescent="0.3">
      <c r="B513" s="7"/>
      <c r="D513" s="8"/>
      <c r="E513" s="8"/>
    </row>
    <row r="514" spans="2:5" x14ac:dyDescent="0.3">
      <c r="B514" s="7"/>
      <c r="D514" s="8"/>
      <c r="E514" s="8"/>
    </row>
    <row r="515" spans="2:5" x14ac:dyDescent="0.3">
      <c r="B515" s="7"/>
      <c r="D515" s="8"/>
      <c r="E515" s="8"/>
    </row>
    <row r="516" spans="2:5" x14ac:dyDescent="0.3">
      <c r="B516" s="7"/>
      <c r="D516" s="8"/>
      <c r="E516" s="8"/>
    </row>
    <row r="517" spans="2:5" x14ac:dyDescent="0.3">
      <c r="B517" s="7"/>
      <c r="D517" s="8"/>
      <c r="E517" s="8"/>
    </row>
    <row r="518" spans="2:5" x14ac:dyDescent="0.3">
      <c r="B518" s="7"/>
      <c r="D518" s="8"/>
      <c r="E518" s="8"/>
    </row>
    <row r="519" spans="2:5" x14ac:dyDescent="0.3">
      <c r="B519" s="7"/>
      <c r="D519" s="8"/>
      <c r="E519" s="8"/>
    </row>
    <row r="520" spans="2:5" x14ac:dyDescent="0.3">
      <c r="B520" s="7"/>
      <c r="D520" s="8"/>
      <c r="E520" s="8"/>
    </row>
    <row r="521" spans="2:5" x14ac:dyDescent="0.3">
      <c r="B521" s="7"/>
      <c r="D521" s="8"/>
      <c r="E521" s="8"/>
    </row>
    <row r="522" spans="2:5" x14ac:dyDescent="0.3">
      <c r="B522" s="7"/>
      <c r="D522" s="8"/>
      <c r="E522" s="8"/>
    </row>
    <row r="523" spans="2:5" x14ac:dyDescent="0.3">
      <c r="B523" s="7"/>
      <c r="D523" s="8"/>
      <c r="E523" s="8"/>
    </row>
    <row r="524" spans="2:5" x14ac:dyDescent="0.3">
      <c r="B524" s="7"/>
      <c r="D524" s="8"/>
      <c r="E524" s="8"/>
    </row>
    <row r="525" spans="2:5" x14ac:dyDescent="0.3">
      <c r="B525" s="7"/>
      <c r="D525" s="8"/>
      <c r="E525" s="8"/>
    </row>
    <row r="526" spans="2:5" x14ac:dyDescent="0.3">
      <c r="B526" s="7"/>
      <c r="D526" s="8"/>
      <c r="E526" s="8"/>
    </row>
    <row r="527" spans="2:5" x14ac:dyDescent="0.3">
      <c r="B527" s="7"/>
      <c r="D527" s="8"/>
      <c r="E527" s="8"/>
    </row>
    <row r="528" spans="2:5" x14ac:dyDescent="0.3">
      <c r="B528" s="7"/>
      <c r="D528" s="8"/>
      <c r="E528" s="8"/>
    </row>
    <row r="529" spans="2:5" x14ac:dyDescent="0.3">
      <c r="B529" s="7"/>
      <c r="D529" s="8"/>
      <c r="E529" s="8"/>
    </row>
    <row r="530" spans="2:5" x14ac:dyDescent="0.3">
      <c r="B530" s="7"/>
      <c r="D530" s="8"/>
      <c r="E530" s="8"/>
    </row>
    <row r="531" spans="2:5" x14ac:dyDescent="0.3">
      <c r="B531" s="7"/>
      <c r="D531" s="8"/>
      <c r="E531" s="8"/>
    </row>
    <row r="532" spans="2:5" x14ac:dyDescent="0.3">
      <c r="B532" s="7"/>
      <c r="D532" s="8"/>
      <c r="E532" s="8"/>
    </row>
    <row r="533" spans="2:5" x14ac:dyDescent="0.3">
      <c r="B533" s="7"/>
      <c r="D533" s="8"/>
      <c r="E533" s="8"/>
    </row>
    <row r="534" spans="2:5" x14ac:dyDescent="0.3">
      <c r="B534" s="7"/>
      <c r="D534" s="8"/>
      <c r="E534" s="8"/>
    </row>
    <row r="535" spans="2:5" x14ac:dyDescent="0.3">
      <c r="B535" s="7"/>
      <c r="D535" s="8"/>
      <c r="E535" s="8"/>
    </row>
    <row r="536" spans="2:5" x14ac:dyDescent="0.3">
      <c r="B536" s="7"/>
      <c r="D536" s="8"/>
      <c r="E536" s="8"/>
    </row>
    <row r="537" spans="2:5" x14ac:dyDescent="0.3">
      <c r="B537" s="7"/>
      <c r="D537" s="8"/>
      <c r="E537" s="8"/>
    </row>
    <row r="538" spans="2:5" x14ac:dyDescent="0.3">
      <c r="B538" s="7"/>
      <c r="D538" s="8"/>
      <c r="E538" s="8"/>
    </row>
    <row r="539" spans="2:5" x14ac:dyDescent="0.3">
      <c r="B539" s="7"/>
      <c r="D539" s="8"/>
      <c r="E539" s="8"/>
    </row>
    <row r="540" spans="2:5" x14ac:dyDescent="0.3">
      <c r="B540" s="7"/>
      <c r="D540" s="8"/>
      <c r="E540" s="8"/>
    </row>
    <row r="541" spans="2:5" x14ac:dyDescent="0.3">
      <c r="B541" s="7"/>
      <c r="D541" s="8"/>
      <c r="E541" s="8"/>
    </row>
    <row r="542" spans="2:5" x14ac:dyDescent="0.3">
      <c r="B542" s="7"/>
      <c r="D542" s="8"/>
      <c r="E542" s="8"/>
    </row>
    <row r="543" spans="2:5" x14ac:dyDescent="0.3">
      <c r="B543" s="7"/>
      <c r="D543" s="8"/>
      <c r="E543" s="8"/>
    </row>
    <row r="544" spans="2:5" x14ac:dyDescent="0.3">
      <c r="B544" s="7"/>
      <c r="D544" s="8"/>
      <c r="E544" s="8"/>
    </row>
    <row r="545" spans="2:5" x14ac:dyDescent="0.3">
      <c r="B545" s="7"/>
      <c r="D545" s="8"/>
      <c r="E545" s="8"/>
    </row>
    <row r="546" spans="2:5" x14ac:dyDescent="0.3">
      <c r="B546" s="7"/>
      <c r="D546" s="8"/>
      <c r="E546" s="8"/>
    </row>
    <row r="547" spans="2:5" x14ac:dyDescent="0.3">
      <c r="B547" s="7"/>
      <c r="D547" s="8"/>
      <c r="E547" s="8"/>
    </row>
    <row r="548" spans="2:5" x14ac:dyDescent="0.3">
      <c r="B548" s="7"/>
      <c r="D548" s="8"/>
      <c r="E548" s="8"/>
    </row>
    <row r="549" spans="2:5" x14ac:dyDescent="0.3">
      <c r="B549" s="7"/>
      <c r="D549" s="8"/>
      <c r="E549" s="8"/>
    </row>
    <row r="550" spans="2:5" x14ac:dyDescent="0.3">
      <c r="B550" s="7"/>
      <c r="D550" s="8"/>
      <c r="E550" s="8"/>
    </row>
    <row r="551" spans="2:5" x14ac:dyDescent="0.3">
      <c r="B551" s="7"/>
      <c r="D551" s="8"/>
      <c r="E551" s="8"/>
    </row>
    <row r="552" spans="2:5" x14ac:dyDescent="0.3">
      <c r="B552" s="7"/>
      <c r="D552" s="8"/>
      <c r="E552" s="8"/>
    </row>
    <row r="553" spans="2:5" x14ac:dyDescent="0.3">
      <c r="B553" s="7"/>
      <c r="D553" s="8"/>
      <c r="E553" s="8"/>
    </row>
    <row r="554" spans="2:5" x14ac:dyDescent="0.3">
      <c r="B554" s="7"/>
      <c r="D554" s="8"/>
      <c r="E554" s="8"/>
    </row>
    <row r="555" spans="2:5" x14ac:dyDescent="0.3">
      <c r="B555" s="7"/>
      <c r="D555" s="8"/>
      <c r="E555" s="8"/>
    </row>
    <row r="556" spans="2:5" x14ac:dyDescent="0.3">
      <c r="B556" s="7"/>
      <c r="D556" s="8"/>
      <c r="E556" s="8"/>
    </row>
    <row r="557" spans="2:5" x14ac:dyDescent="0.3">
      <c r="B557" s="7"/>
      <c r="D557" s="8"/>
      <c r="E557" s="8"/>
    </row>
    <row r="558" spans="2:5" x14ac:dyDescent="0.3">
      <c r="B558" s="7"/>
      <c r="D558" s="8"/>
      <c r="E558" s="8"/>
    </row>
    <row r="559" spans="2:5" x14ac:dyDescent="0.3">
      <c r="B559" s="7"/>
      <c r="D559" s="8"/>
      <c r="E559" s="8"/>
    </row>
    <row r="560" spans="2:5" x14ac:dyDescent="0.3">
      <c r="B560" s="7"/>
      <c r="D560" s="8"/>
      <c r="E560" s="8"/>
    </row>
    <row r="561" spans="2:5" x14ac:dyDescent="0.3">
      <c r="B561" s="7"/>
      <c r="D561" s="8"/>
      <c r="E561" s="8"/>
    </row>
    <row r="562" spans="2:5" x14ac:dyDescent="0.3">
      <c r="B562" s="7"/>
      <c r="D562" s="8"/>
      <c r="E562" s="8"/>
    </row>
    <row r="563" spans="2:5" x14ac:dyDescent="0.3">
      <c r="B563" s="7"/>
      <c r="D563" s="8"/>
      <c r="E563" s="8"/>
    </row>
    <row r="564" spans="2:5" x14ac:dyDescent="0.3">
      <c r="B564" s="7"/>
      <c r="D564" s="8"/>
      <c r="E564" s="8"/>
    </row>
    <row r="565" spans="2:5" x14ac:dyDescent="0.3">
      <c r="B565" s="7"/>
      <c r="D565" s="8"/>
      <c r="E565" s="8"/>
    </row>
    <row r="566" spans="2:5" x14ac:dyDescent="0.3">
      <c r="B566" s="7"/>
      <c r="D566" s="8"/>
      <c r="E566" s="8"/>
    </row>
    <row r="567" spans="2:5" x14ac:dyDescent="0.3">
      <c r="B567" s="7"/>
      <c r="D567" s="8"/>
      <c r="E567" s="8"/>
    </row>
    <row r="568" spans="2:5" x14ac:dyDescent="0.3">
      <c r="B568" s="7"/>
      <c r="D568" s="8"/>
      <c r="E568" s="8"/>
    </row>
    <row r="569" spans="2:5" x14ac:dyDescent="0.3">
      <c r="B569" s="7"/>
      <c r="D569" s="8"/>
      <c r="E569" s="8"/>
    </row>
    <row r="570" spans="2:5" x14ac:dyDescent="0.3">
      <c r="B570" s="7"/>
      <c r="D570" s="8"/>
      <c r="E570" s="8"/>
    </row>
    <row r="571" spans="2:5" x14ac:dyDescent="0.3">
      <c r="B571" s="7"/>
      <c r="D571" s="8"/>
      <c r="E571" s="8"/>
    </row>
    <row r="572" spans="2:5" x14ac:dyDescent="0.3">
      <c r="B572" s="7"/>
      <c r="D572" s="8"/>
      <c r="E572" s="8"/>
    </row>
    <row r="573" spans="2:5" x14ac:dyDescent="0.3">
      <c r="B573" s="7"/>
      <c r="D573" s="8"/>
      <c r="E573" s="8"/>
    </row>
    <row r="574" spans="2:5" x14ac:dyDescent="0.3">
      <c r="B574" s="7"/>
      <c r="D574" s="8"/>
      <c r="E574" s="8"/>
    </row>
    <row r="575" spans="2:5" x14ac:dyDescent="0.3">
      <c r="B575" s="7"/>
      <c r="D575" s="8"/>
      <c r="E575" s="8"/>
    </row>
    <row r="576" spans="2:5" x14ac:dyDescent="0.3">
      <c r="B576" s="7"/>
      <c r="D576" s="8"/>
      <c r="E576" s="8"/>
    </row>
    <row r="577" spans="2:5" x14ac:dyDescent="0.3">
      <c r="B577" s="7"/>
      <c r="D577" s="8"/>
      <c r="E577" s="8"/>
    </row>
    <row r="578" spans="2:5" x14ac:dyDescent="0.3">
      <c r="B578" s="7"/>
      <c r="D578" s="8"/>
      <c r="E578" s="8"/>
    </row>
    <row r="579" spans="2:5" x14ac:dyDescent="0.3">
      <c r="B579" s="7"/>
      <c r="D579" s="8"/>
      <c r="E579" s="8"/>
    </row>
    <row r="580" spans="2:5" x14ac:dyDescent="0.3">
      <c r="B580" s="7"/>
      <c r="D580" s="8"/>
      <c r="E580" s="8"/>
    </row>
    <row r="581" spans="2:5" x14ac:dyDescent="0.3">
      <c r="B581" s="7"/>
      <c r="D581" s="8"/>
      <c r="E581" s="8"/>
    </row>
    <row r="582" spans="2:5" x14ac:dyDescent="0.3">
      <c r="B582" s="7"/>
      <c r="D582" s="8"/>
      <c r="E582" s="8"/>
    </row>
    <row r="583" spans="2:5" x14ac:dyDescent="0.3">
      <c r="B583" s="7"/>
      <c r="D583" s="8"/>
      <c r="E583" s="8"/>
    </row>
    <row r="584" spans="2:5" x14ac:dyDescent="0.3">
      <c r="B584" s="7"/>
      <c r="D584" s="8"/>
      <c r="E584" s="8"/>
    </row>
    <row r="585" spans="2:5" x14ac:dyDescent="0.3">
      <c r="B585" s="7"/>
      <c r="D585" s="8"/>
      <c r="E585" s="8"/>
    </row>
    <row r="586" spans="2:5" x14ac:dyDescent="0.3">
      <c r="B586" s="7"/>
      <c r="D586" s="8"/>
      <c r="E586" s="8"/>
    </row>
    <row r="587" spans="2:5" x14ac:dyDescent="0.3">
      <c r="B587" s="7"/>
      <c r="D587" s="8"/>
      <c r="E587" s="8"/>
    </row>
    <row r="588" spans="2:5" x14ac:dyDescent="0.3">
      <c r="B588" s="7"/>
      <c r="D588" s="8"/>
      <c r="E588" s="8"/>
    </row>
    <row r="589" spans="2:5" x14ac:dyDescent="0.3">
      <c r="B589" s="7"/>
      <c r="D589" s="8"/>
      <c r="E589" s="8"/>
    </row>
    <row r="590" spans="2:5" x14ac:dyDescent="0.3">
      <c r="B590" s="7"/>
      <c r="D590" s="8"/>
      <c r="E590" s="8"/>
    </row>
    <row r="591" spans="2:5" x14ac:dyDescent="0.3">
      <c r="B591" s="7"/>
      <c r="D591" s="8"/>
      <c r="E591" s="8"/>
    </row>
    <row r="592" spans="2:5" x14ac:dyDescent="0.3">
      <c r="B592" s="7"/>
      <c r="D592" s="8"/>
      <c r="E592" s="8"/>
    </row>
    <row r="593" spans="2:5" x14ac:dyDescent="0.3">
      <c r="B593" s="7"/>
      <c r="D593" s="8"/>
      <c r="E593" s="8"/>
    </row>
    <row r="594" spans="2:5" x14ac:dyDescent="0.3">
      <c r="B594" s="7"/>
      <c r="D594" s="8"/>
      <c r="E594" s="8"/>
    </row>
    <row r="595" spans="2:5" x14ac:dyDescent="0.3">
      <c r="B595" s="7"/>
      <c r="D595" s="8"/>
      <c r="E595" s="8"/>
    </row>
    <row r="596" spans="2:5" x14ac:dyDescent="0.3">
      <c r="B596" s="7"/>
      <c r="D596" s="8"/>
      <c r="E596" s="8"/>
    </row>
    <row r="597" spans="2:5" x14ac:dyDescent="0.3">
      <c r="B597" s="7"/>
      <c r="D597" s="8"/>
      <c r="E597" s="8"/>
    </row>
    <row r="598" spans="2:5" x14ac:dyDescent="0.3">
      <c r="B598" s="7"/>
      <c r="D598" s="8"/>
      <c r="E598" s="8"/>
    </row>
    <row r="599" spans="2:5" x14ac:dyDescent="0.3">
      <c r="B599" s="7"/>
      <c r="D599" s="8"/>
      <c r="E599" s="8"/>
    </row>
    <row r="600" spans="2:5" x14ac:dyDescent="0.3">
      <c r="B600" s="7"/>
      <c r="D600" s="8"/>
      <c r="E600" s="8"/>
    </row>
    <row r="601" spans="2:5" x14ac:dyDescent="0.3">
      <c r="B601" s="7"/>
      <c r="D601" s="8"/>
      <c r="E601" s="8"/>
    </row>
    <row r="602" spans="2:5" x14ac:dyDescent="0.3">
      <c r="B602" s="7"/>
      <c r="D602" s="8"/>
      <c r="E602" s="8"/>
    </row>
    <row r="603" spans="2:5" x14ac:dyDescent="0.3">
      <c r="B603" s="7"/>
      <c r="D603" s="8"/>
      <c r="E603" s="8"/>
    </row>
    <row r="604" spans="2:5" x14ac:dyDescent="0.3">
      <c r="B604" s="7"/>
      <c r="D604" s="8"/>
      <c r="E604" s="8"/>
    </row>
    <row r="605" spans="2:5" x14ac:dyDescent="0.3">
      <c r="B605" s="7"/>
      <c r="D605" s="8"/>
      <c r="E605" s="8"/>
    </row>
    <row r="606" spans="2:5" x14ac:dyDescent="0.3">
      <c r="B606" s="7"/>
      <c r="D606" s="8"/>
      <c r="E606" s="8"/>
    </row>
    <row r="607" spans="2:5" x14ac:dyDescent="0.3">
      <c r="B607" s="7"/>
      <c r="D607" s="8"/>
      <c r="E607" s="8"/>
    </row>
    <row r="608" spans="2:5" x14ac:dyDescent="0.3">
      <c r="B608" s="7"/>
      <c r="D608" s="8"/>
      <c r="E608" s="8"/>
    </row>
    <row r="609" spans="2:5" x14ac:dyDescent="0.3">
      <c r="B609" s="7"/>
      <c r="D609" s="8"/>
      <c r="E609" s="8"/>
    </row>
    <row r="610" spans="2:5" x14ac:dyDescent="0.3">
      <c r="B610" s="7"/>
      <c r="D610" s="8"/>
      <c r="E610" s="8"/>
    </row>
    <row r="611" spans="2:5" x14ac:dyDescent="0.3">
      <c r="B611" s="7"/>
      <c r="D611" s="8"/>
      <c r="E611" s="8"/>
    </row>
    <row r="612" spans="2:5" x14ac:dyDescent="0.3">
      <c r="B612" s="7"/>
      <c r="D612" s="8"/>
      <c r="E612" s="8"/>
    </row>
    <row r="613" spans="2:5" x14ac:dyDescent="0.3">
      <c r="B613" s="7"/>
      <c r="D613" s="8"/>
      <c r="E613" s="8"/>
    </row>
    <row r="614" spans="2:5" x14ac:dyDescent="0.3">
      <c r="B614" s="7"/>
      <c r="D614" s="8"/>
      <c r="E614" s="8"/>
    </row>
    <row r="615" spans="2:5" x14ac:dyDescent="0.3">
      <c r="B615" s="7"/>
      <c r="D615" s="8"/>
      <c r="E615" s="8"/>
    </row>
    <row r="616" spans="2:5" x14ac:dyDescent="0.3">
      <c r="B616" s="7"/>
      <c r="D616" s="8"/>
      <c r="E616" s="8"/>
    </row>
    <row r="617" spans="2:5" x14ac:dyDescent="0.3">
      <c r="B617" s="7"/>
      <c r="D617" s="8"/>
      <c r="E617" s="8"/>
    </row>
    <row r="618" spans="2:5" x14ac:dyDescent="0.3">
      <c r="B618" s="7"/>
      <c r="D618" s="8"/>
      <c r="E618" s="8"/>
    </row>
    <row r="619" spans="2:5" x14ac:dyDescent="0.3">
      <c r="B619" s="7"/>
      <c r="D619" s="8"/>
      <c r="E619" s="8"/>
    </row>
    <row r="620" spans="2:5" x14ac:dyDescent="0.3">
      <c r="B620" s="7"/>
      <c r="D620" s="8"/>
      <c r="E620" s="8"/>
    </row>
    <row r="621" spans="2:5" x14ac:dyDescent="0.3">
      <c r="B621" s="7"/>
      <c r="D621" s="8"/>
      <c r="E621" s="8"/>
    </row>
    <row r="622" spans="2:5" x14ac:dyDescent="0.3">
      <c r="B622" s="7"/>
      <c r="D622" s="8"/>
      <c r="E622" s="8"/>
    </row>
    <row r="623" spans="2:5" x14ac:dyDescent="0.3">
      <c r="B623" s="7"/>
      <c r="D623" s="8"/>
      <c r="E623" s="8"/>
    </row>
    <row r="624" spans="2:5" x14ac:dyDescent="0.3">
      <c r="B624" s="7"/>
      <c r="D624" s="8"/>
      <c r="E624" s="8"/>
    </row>
    <row r="625" spans="2:5" x14ac:dyDescent="0.3">
      <c r="B625" s="7"/>
      <c r="D625" s="8"/>
      <c r="E625" s="8"/>
    </row>
    <row r="626" spans="2:5" x14ac:dyDescent="0.3">
      <c r="B626" s="7"/>
      <c r="D626" s="8"/>
      <c r="E626" s="8"/>
    </row>
    <row r="627" spans="2:5" x14ac:dyDescent="0.3">
      <c r="B627" s="7"/>
      <c r="D627" s="8"/>
      <c r="E627" s="8"/>
    </row>
    <row r="628" spans="2:5" x14ac:dyDescent="0.3">
      <c r="B628" s="7"/>
      <c r="D628" s="8"/>
      <c r="E628" s="8"/>
    </row>
    <row r="629" spans="2:5" x14ac:dyDescent="0.3">
      <c r="B629" s="7"/>
      <c r="D629" s="8"/>
      <c r="E629" s="8"/>
    </row>
    <row r="630" spans="2:5" x14ac:dyDescent="0.3">
      <c r="B630" s="7"/>
      <c r="D630" s="8"/>
      <c r="E630" s="8"/>
    </row>
    <row r="631" spans="2:5" x14ac:dyDescent="0.3">
      <c r="B631" s="7"/>
      <c r="D631" s="8"/>
      <c r="E631" s="8"/>
    </row>
    <row r="632" spans="2:5" x14ac:dyDescent="0.3">
      <c r="B632" s="7"/>
      <c r="D632" s="8"/>
      <c r="E632" s="8"/>
    </row>
    <row r="633" spans="2:5" x14ac:dyDescent="0.3">
      <c r="B633" s="7"/>
      <c r="D633" s="8"/>
      <c r="E633" s="8"/>
    </row>
    <row r="634" spans="2:5" x14ac:dyDescent="0.3">
      <c r="B634" s="7"/>
      <c r="D634" s="8"/>
      <c r="E634" s="8"/>
    </row>
    <row r="635" spans="2:5" x14ac:dyDescent="0.3">
      <c r="B635" s="7"/>
      <c r="D635" s="8"/>
      <c r="E635" s="8"/>
    </row>
    <row r="636" spans="2:5" x14ac:dyDescent="0.3">
      <c r="B636" s="7"/>
      <c r="D636" s="8"/>
      <c r="E636" s="8"/>
    </row>
    <row r="637" spans="2:5" x14ac:dyDescent="0.3">
      <c r="B637" s="7"/>
      <c r="D637" s="8"/>
      <c r="E637" s="8"/>
    </row>
    <row r="638" spans="2:5" x14ac:dyDescent="0.3">
      <c r="B638" s="7"/>
      <c r="D638" s="8"/>
      <c r="E638" s="8"/>
    </row>
    <row r="639" spans="2:5" x14ac:dyDescent="0.3">
      <c r="B639" s="7"/>
      <c r="D639" s="8"/>
      <c r="E639" s="8"/>
    </row>
    <row r="640" spans="2:5" x14ac:dyDescent="0.3">
      <c r="B640" s="7"/>
      <c r="D640" s="8"/>
      <c r="E640" s="8"/>
    </row>
    <row r="641" spans="2:5" x14ac:dyDescent="0.3">
      <c r="B641" s="7"/>
      <c r="D641" s="8"/>
      <c r="E641" s="8"/>
    </row>
    <row r="642" spans="2:5" x14ac:dyDescent="0.3">
      <c r="B642" s="7"/>
      <c r="D642" s="8"/>
      <c r="E642" s="8"/>
    </row>
    <row r="643" spans="2:5" x14ac:dyDescent="0.3">
      <c r="B643" s="7"/>
      <c r="D643" s="8"/>
      <c r="E643" s="8"/>
    </row>
    <row r="644" spans="2:5" x14ac:dyDescent="0.3">
      <c r="B644" s="7"/>
      <c r="D644" s="8"/>
      <c r="E644" s="8"/>
    </row>
    <row r="645" spans="2:5" x14ac:dyDescent="0.3">
      <c r="B645" s="7"/>
      <c r="D645" s="8"/>
      <c r="E645" s="8"/>
    </row>
    <row r="646" spans="2:5" x14ac:dyDescent="0.3">
      <c r="B646" s="7"/>
      <c r="D646" s="8"/>
      <c r="E646" s="8"/>
    </row>
    <row r="647" spans="2:5" x14ac:dyDescent="0.3">
      <c r="B647" s="7"/>
      <c r="D647" s="8"/>
      <c r="E647" s="8"/>
    </row>
    <row r="648" spans="2:5" x14ac:dyDescent="0.3">
      <c r="B648" s="7"/>
      <c r="D648" s="8"/>
      <c r="E648" s="8"/>
    </row>
    <row r="649" spans="2:5" x14ac:dyDescent="0.3">
      <c r="B649" s="7"/>
      <c r="D649" s="8"/>
      <c r="E649" s="8"/>
    </row>
    <row r="650" spans="2:5" x14ac:dyDescent="0.3">
      <c r="B650" s="7"/>
      <c r="D650" s="8"/>
      <c r="E650" s="8"/>
    </row>
    <row r="651" spans="2:5" x14ac:dyDescent="0.3">
      <c r="B651" s="7"/>
      <c r="D651" s="8"/>
      <c r="E651" s="8"/>
    </row>
    <row r="652" spans="2:5" x14ac:dyDescent="0.3">
      <c r="B652" s="7"/>
      <c r="D652" s="8"/>
      <c r="E652" s="8"/>
    </row>
    <row r="653" spans="2:5" x14ac:dyDescent="0.3">
      <c r="B653" s="7"/>
      <c r="D653" s="8"/>
      <c r="E653" s="8"/>
    </row>
    <row r="654" spans="2:5" x14ac:dyDescent="0.3">
      <c r="B654" s="7"/>
      <c r="D654" s="8"/>
      <c r="E654" s="8"/>
    </row>
    <row r="655" spans="2:5" x14ac:dyDescent="0.3">
      <c r="B655" s="7"/>
      <c r="D655" s="8"/>
      <c r="E655" s="8"/>
    </row>
    <row r="656" spans="2:5" x14ac:dyDescent="0.3">
      <c r="B656" s="7"/>
      <c r="D656" s="8"/>
      <c r="E656" s="8"/>
    </row>
    <row r="657" spans="2:5" x14ac:dyDescent="0.3">
      <c r="B657" s="7"/>
      <c r="D657" s="8"/>
      <c r="E657" s="8"/>
    </row>
    <row r="658" spans="2:5" x14ac:dyDescent="0.3">
      <c r="B658" s="7"/>
      <c r="D658" s="8"/>
      <c r="E658" s="8"/>
    </row>
    <row r="659" spans="2:5" x14ac:dyDescent="0.3">
      <c r="B659" s="7"/>
      <c r="D659" s="8"/>
      <c r="E659" s="8"/>
    </row>
    <row r="660" spans="2:5" x14ac:dyDescent="0.3">
      <c r="B660" s="7"/>
      <c r="D660" s="8"/>
      <c r="E660" s="8"/>
    </row>
    <row r="661" spans="2:5" x14ac:dyDescent="0.3">
      <c r="B661" s="7"/>
      <c r="D661" s="8"/>
      <c r="E661" s="8"/>
    </row>
    <row r="662" spans="2:5" x14ac:dyDescent="0.3">
      <c r="B662" s="7"/>
      <c r="D662" s="8"/>
      <c r="E662" s="8"/>
    </row>
    <row r="663" spans="2:5" x14ac:dyDescent="0.3">
      <c r="B663" s="7"/>
      <c r="D663" s="8"/>
      <c r="E663" s="8"/>
    </row>
    <row r="664" spans="2:5" x14ac:dyDescent="0.3">
      <c r="B664" s="7"/>
      <c r="D664" s="8"/>
      <c r="E664" s="8"/>
    </row>
    <row r="665" spans="2:5" x14ac:dyDescent="0.3">
      <c r="B665" s="7"/>
      <c r="D665" s="8"/>
      <c r="E665" s="8"/>
    </row>
    <row r="666" spans="2:5" x14ac:dyDescent="0.3">
      <c r="B666" s="7"/>
      <c r="D666" s="8"/>
      <c r="E666" s="8"/>
    </row>
    <row r="667" spans="2:5" x14ac:dyDescent="0.3">
      <c r="B667" s="7"/>
      <c r="D667" s="8"/>
      <c r="E667" s="8"/>
    </row>
    <row r="668" spans="2:5" x14ac:dyDescent="0.3">
      <c r="B668" s="7"/>
      <c r="D668" s="8"/>
      <c r="E668" s="8"/>
    </row>
    <row r="669" spans="2:5" x14ac:dyDescent="0.3">
      <c r="B669" s="7"/>
      <c r="D669" s="8"/>
      <c r="E669" s="8"/>
    </row>
    <row r="670" spans="2:5" x14ac:dyDescent="0.3">
      <c r="B670" s="7"/>
      <c r="D670" s="8"/>
      <c r="E670" s="8"/>
    </row>
    <row r="671" spans="2:5" x14ac:dyDescent="0.3">
      <c r="B671" s="7"/>
      <c r="D671" s="8"/>
      <c r="E671" s="8"/>
    </row>
    <row r="672" spans="2:5" x14ac:dyDescent="0.3">
      <c r="B672" s="7"/>
      <c r="D672" s="8"/>
      <c r="E672" s="8"/>
    </row>
    <row r="673" spans="2:5" x14ac:dyDescent="0.3">
      <c r="B673" s="7"/>
      <c r="D673" s="8"/>
      <c r="E673" s="8"/>
    </row>
    <row r="674" spans="2:5" x14ac:dyDescent="0.3">
      <c r="B674" s="7"/>
      <c r="D674" s="8"/>
      <c r="E674" s="8"/>
    </row>
    <row r="675" spans="2:5" x14ac:dyDescent="0.3">
      <c r="B675" s="7"/>
      <c r="D675" s="8"/>
      <c r="E675" s="8"/>
    </row>
    <row r="676" spans="2:5" x14ac:dyDescent="0.3">
      <c r="B676" s="7"/>
      <c r="D676" s="8"/>
      <c r="E676" s="8"/>
    </row>
    <row r="677" spans="2:5" x14ac:dyDescent="0.3">
      <c r="B677" s="7"/>
      <c r="D677" s="8"/>
      <c r="E677" s="8"/>
    </row>
    <row r="678" spans="2:5" x14ac:dyDescent="0.3">
      <c r="B678" s="7"/>
      <c r="D678" s="8"/>
      <c r="E678" s="8"/>
    </row>
    <row r="679" spans="2:5" x14ac:dyDescent="0.3">
      <c r="B679" s="7"/>
      <c r="D679" s="8"/>
      <c r="E679" s="8"/>
    </row>
    <row r="680" spans="2:5" x14ac:dyDescent="0.3">
      <c r="B680" s="7"/>
      <c r="D680" s="8"/>
      <c r="E680" s="8"/>
    </row>
    <row r="681" spans="2:5" x14ac:dyDescent="0.3">
      <c r="B681" s="7"/>
      <c r="D681" s="8"/>
      <c r="E681" s="8"/>
    </row>
    <row r="682" spans="2:5" x14ac:dyDescent="0.3">
      <c r="B682" s="7"/>
      <c r="D682" s="8"/>
      <c r="E682" s="8"/>
    </row>
    <row r="683" spans="2:5" x14ac:dyDescent="0.3">
      <c r="B683" s="7"/>
      <c r="D683" s="8"/>
      <c r="E683" s="8"/>
    </row>
    <row r="684" spans="2:5" x14ac:dyDescent="0.3">
      <c r="B684" s="7"/>
      <c r="D684" s="8"/>
      <c r="E684" s="8"/>
    </row>
    <row r="685" spans="2:5" x14ac:dyDescent="0.3">
      <c r="B685" s="7"/>
      <c r="D685" s="8"/>
      <c r="E685" s="8"/>
    </row>
    <row r="686" spans="2:5" x14ac:dyDescent="0.3">
      <c r="B686" s="7"/>
      <c r="D686" s="8"/>
      <c r="E686" s="8"/>
    </row>
    <row r="687" spans="2:5" x14ac:dyDescent="0.3">
      <c r="B687" s="7"/>
      <c r="D687" s="8"/>
      <c r="E687" s="8"/>
    </row>
    <row r="688" spans="2:5" x14ac:dyDescent="0.3">
      <c r="B688" s="7"/>
      <c r="D688" s="8"/>
      <c r="E688" s="8"/>
    </row>
    <row r="689" spans="2:5" x14ac:dyDescent="0.3">
      <c r="B689" s="7"/>
      <c r="D689" s="8"/>
      <c r="E689" s="8"/>
    </row>
    <row r="690" spans="2:5" x14ac:dyDescent="0.3">
      <c r="B690" s="7"/>
      <c r="D690" s="8"/>
      <c r="E690" s="8"/>
    </row>
    <row r="691" spans="2:5" x14ac:dyDescent="0.3">
      <c r="B691" s="7"/>
      <c r="D691" s="8"/>
      <c r="E691" s="8"/>
    </row>
    <row r="692" spans="2:5" x14ac:dyDescent="0.3">
      <c r="B692" s="7"/>
      <c r="D692" s="8"/>
      <c r="E692" s="8"/>
    </row>
    <row r="693" spans="2:5" x14ac:dyDescent="0.3">
      <c r="B693" s="7"/>
      <c r="D693" s="8"/>
      <c r="E693" s="8"/>
    </row>
    <row r="694" spans="2:5" x14ac:dyDescent="0.3">
      <c r="B694" s="7"/>
      <c r="D694" s="8"/>
      <c r="E694" s="8"/>
    </row>
    <row r="695" spans="2:5" x14ac:dyDescent="0.3">
      <c r="B695" s="7"/>
      <c r="D695" s="8"/>
      <c r="E695" s="8"/>
    </row>
    <row r="696" spans="2:5" x14ac:dyDescent="0.3">
      <c r="B696" s="7"/>
      <c r="D696" s="8"/>
      <c r="E696" s="8"/>
    </row>
    <row r="697" spans="2:5" x14ac:dyDescent="0.3">
      <c r="B697" s="7"/>
      <c r="D697" s="8"/>
      <c r="E697" s="8"/>
    </row>
    <row r="698" spans="2:5" x14ac:dyDescent="0.3">
      <c r="B698" s="7"/>
      <c r="D698" s="8"/>
      <c r="E698" s="8"/>
    </row>
    <row r="699" spans="2:5" x14ac:dyDescent="0.3">
      <c r="B699" s="7"/>
      <c r="D699" s="8"/>
      <c r="E699" s="8"/>
    </row>
    <row r="700" spans="2:5" x14ac:dyDescent="0.3">
      <c r="B700" s="7"/>
      <c r="D700" s="8"/>
      <c r="E700" s="8"/>
    </row>
    <row r="701" spans="2:5" x14ac:dyDescent="0.3">
      <c r="B701" s="7"/>
      <c r="D701" s="8"/>
      <c r="E701" s="8"/>
    </row>
    <row r="702" spans="2:5" x14ac:dyDescent="0.3">
      <c r="B702" s="7"/>
      <c r="D702" s="8"/>
      <c r="E702" s="8"/>
    </row>
    <row r="703" spans="2:5" x14ac:dyDescent="0.3">
      <c r="B703" s="7"/>
      <c r="D703" s="8"/>
      <c r="E703" s="8"/>
    </row>
    <row r="704" spans="2:5" x14ac:dyDescent="0.3">
      <c r="B704" s="7"/>
      <c r="D704" s="8"/>
      <c r="E704" s="8"/>
    </row>
    <row r="705" spans="2:5" x14ac:dyDescent="0.3">
      <c r="B705" s="7"/>
      <c r="D705" s="8"/>
      <c r="E705" s="8"/>
    </row>
    <row r="706" spans="2:5" x14ac:dyDescent="0.3">
      <c r="B706" s="7"/>
      <c r="D706" s="8"/>
      <c r="E706" s="8"/>
    </row>
    <row r="707" spans="2:5" x14ac:dyDescent="0.3">
      <c r="B707" s="7"/>
      <c r="D707" s="8"/>
      <c r="E707" s="8"/>
    </row>
    <row r="708" spans="2:5" x14ac:dyDescent="0.3">
      <c r="B708" s="7"/>
      <c r="D708" s="8"/>
      <c r="E708" s="8"/>
    </row>
    <row r="709" spans="2:5" x14ac:dyDescent="0.3">
      <c r="B709" s="7"/>
      <c r="D709" s="8"/>
      <c r="E709" s="8"/>
    </row>
    <row r="710" spans="2:5" x14ac:dyDescent="0.3">
      <c r="B710" s="7"/>
      <c r="D710" s="8"/>
      <c r="E710" s="8"/>
    </row>
    <row r="711" spans="2:5" x14ac:dyDescent="0.3">
      <c r="B711" s="7"/>
      <c r="D711" s="8"/>
      <c r="E711" s="8"/>
    </row>
    <row r="712" spans="2:5" x14ac:dyDescent="0.3">
      <c r="B712" s="7"/>
      <c r="D712" s="8"/>
      <c r="E712" s="8"/>
    </row>
    <row r="713" spans="2:5" x14ac:dyDescent="0.3">
      <c r="B713" s="7"/>
      <c r="D713" s="8"/>
      <c r="E713" s="8"/>
    </row>
    <row r="714" spans="2:5" x14ac:dyDescent="0.3">
      <c r="B714" s="7"/>
      <c r="D714" s="8"/>
      <c r="E714" s="8"/>
    </row>
    <row r="715" spans="2:5" x14ac:dyDescent="0.3">
      <c r="B715" s="7"/>
      <c r="D715" s="8"/>
      <c r="E715" s="8"/>
    </row>
    <row r="716" spans="2:5" x14ac:dyDescent="0.3">
      <c r="B716" s="7"/>
      <c r="D716" s="8"/>
      <c r="E716" s="8"/>
    </row>
    <row r="717" spans="2:5" x14ac:dyDescent="0.3">
      <c r="B717" s="7"/>
      <c r="D717" s="8"/>
      <c r="E717" s="8"/>
    </row>
    <row r="718" spans="2:5" x14ac:dyDescent="0.3">
      <c r="B718" s="7"/>
      <c r="D718" s="8"/>
      <c r="E718" s="8"/>
    </row>
    <row r="719" spans="2:5" x14ac:dyDescent="0.3">
      <c r="B719" s="7"/>
      <c r="D719" s="8"/>
      <c r="E719" s="8"/>
    </row>
    <row r="720" spans="2:5" x14ac:dyDescent="0.3">
      <c r="B720" s="7"/>
      <c r="D720" s="8"/>
      <c r="E720" s="8"/>
    </row>
    <row r="721" spans="2:5" x14ac:dyDescent="0.3">
      <c r="B721" s="7"/>
      <c r="D721" s="8"/>
      <c r="E721" s="8"/>
    </row>
    <row r="722" spans="2:5" x14ac:dyDescent="0.3">
      <c r="B722" s="7"/>
      <c r="D722" s="8"/>
      <c r="E722" s="8"/>
    </row>
    <row r="723" spans="2:5" x14ac:dyDescent="0.3">
      <c r="B723" s="7"/>
      <c r="D723" s="8"/>
      <c r="E723" s="8"/>
    </row>
    <row r="724" spans="2:5" x14ac:dyDescent="0.3">
      <c r="B724" s="7"/>
      <c r="D724" s="8"/>
      <c r="E724" s="8"/>
    </row>
    <row r="725" spans="2:5" x14ac:dyDescent="0.3">
      <c r="B725" s="7"/>
      <c r="D725" s="8"/>
      <c r="E725" s="8"/>
    </row>
    <row r="726" spans="2:5" x14ac:dyDescent="0.3">
      <c r="B726" s="7"/>
      <c r="D726" s="8"/>
      <c r="E726" s="8"/>
    </row>
    <row r="727" spans="2:5" x14ac:dyDescent="0.3">
      <c r="B727" s="7"/>
      <c r="D727" s="8"/>
      <c r="E727" s="8"/>
    </row>
    <row r="728" spans="2:5" x14ac:dyDescent="0.3">
      <c r="B728" s="7"/>
      <c r="D728" s="8"/>
      <c r="E728" s="8"/>
    </row>
    <row r="729" spans="2:5" x14ac:dyDescent="0.3">
      <c r="B729" s="7"/>
      <c r="D729" s="8"/>
      <c r="E729" s="8"/>
    </row>
    <row r="730" spans="2:5" x14ac:dyDescent="0.3">
      <c r="B730" s="7"/>
      <c r="D730" s="8"/>
      <c r="E730" s="8"/>
    </row>
    <row r="731" spans="2:5" x14ac:dyDescent="0.3">
      <c r="B731" s="7"/>
      <c r="D731" s="8"/>
      <c r="E731" s="8"/>
    </row>
    <row r="732" spans="2:5" x14ac:dyDescent="0.3">
      <c r="B732" s="7"/>
      <c r="D732" s="8"/>
      <c r="E732" s="8"/>
    </row>
    <row r="733" spans="2:5" x14ac:dyDescent="0.3">
      <c r="B733" s="7"/>
      <c r="D733" s="8"/>
      <c r="E733" s="8"/>
    </row>
    <row r="734" spans="2:5" x14ac:dyDescent="0.3">
      <c r="B734" s="7"/>
      <c r="D734" s="8"/>
      <c r="E734" s="8"/>
    </row>
    <row r="735" spans="2:5" x14ac:dyDescent="0.3">
      <c r="B735" s="7"/>
      <c r="D735" s="8"/>
      <c r="E735" s="8"/>
    </row>
    <row r="736" spans="2:5" x14ac:dyDescent="0.3">
      <c r="B736" s="7"/>
      <c r="D736" s="8"/>
      <c r="E736" s="8"/>
    </row>
    <row r="737" spans="2:5" x14ac:dyDescent="0.3">
      <c r="B737" s="7"/>
      <c r="D737" s="8"/>
      <c r="E737" s="8"/>
    </row>
    <row r="738" spans="2:5" x14ac:dyDescent="0.3">
      <c r="B738" s="7"/>
      <c r="D738" s="8"/>
      <c r="E738" s="8"/>
    </row>
    <row r="739" spans="2:5" x14ac:dyDescent="0.3">
      <c r="B739" s="7"/>
      <c r="D739" s="8"/>
      <c r="E739" s="8"/>
    </row>
    <row r="740" spans="2:5" x14ac:dyDescent="0.3">
      <c r="B740" s="7"/>
      <c r="D740" s="8"/>
      <c r="E740" s="8"/>
    </row>
    <row r="741" spans="2:5" x14ac:dyDescent="0.3">
      <c r="B741" s="7"/>
      <c r="D741" s="8"/>
      <c r="E741" s="8"/>
    </row>
    <row r="742" spans="2:5" x14ac:dyDescent="0.3">
      <c r="B742" s="7"/>
      <c r="D742" s="8"/>
      <c r="E742" s="8"/>
    </row>
    <row r="743" spans="2:5" x14ac:dyDescent="0.3">
      <c r="B743" s="7"/>
      <c r="D743" s="8"/>
      <c r="E743" s="8"/>
    </row>
    <row r="744" spans="2:5" x14ac:dyDescent="0.3">
      <c r="B744" s="7"/>
      <c r="D744" s="8"/>
      <c r="E744" s="8"/>
    </row>
  </sheetData>
  <mergeCells count="7">
    <mergeCell ref="A137:F137"/>
    <mergeCell ref="A162:F162"/>
    <mergeCell ref="A2:F2"/>
    <mergeCell ref="A27:F27"/>
    <mergeCell ref="A62:F62"/>
    <mergeCell ref="A87:F87"/>
    <mergeCell ref="A112:F112"/>
  </mergeCells>
  <conditionalFormatting sqref="F1:F86 F169:F1048576">
    <cfRule type="duplicateValues" dxfId="10" priority="6"/>
  </conditionalFormatting>
  <conditionalFormatting sqref="F88:F111">
    <cfRule type="duplicateValues" dxfId="9" priority="5"/>
  </conditionalFormatting>
  <conditionalFormatting sqref="F112:F136">
    <cfRule type="duplicateValues" dxfId="8" priority="4"/>
  </conditionalFormatting>
  <conditionalFormatting sqref="F137:F161">
    <cfRule type="duplicateValues" dxfId="7" priority="3"/>
  </conditionalFormatting>
  <conditionalFormatting sqref="F87">
    <cfRule type="duplicateValues" dxfId="6" priority="2"/>
  </conditionalFormatting>
  <conditionalFormatting sqref="F162:F168">
    <cfRule type="duplicateValues" dxfId="5" priority="1"/>
  </conditionalFormatting>
  <pageMargins left="0.7" right="0.7" top="0.75" bottom="0.75" header="0.3" footer="0.3"/>
  <pageSetup paperSize="9" scale="72" orientation="portrait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F217"/>
  <sheetViews>
    <sheetView tabSelected="1" view="pageBreakPreview" zoomScaleNormal="100" zoomScaleSheetLayoutView="100" workbookViewId="0">
      <pane ySplit="1" topLeftCell="A2" activePane="bottomLeft" state="frozen"/>
      <selection activeCell="H13" sqref="H13"/>
      <selection pane="bottomLeft"/>
    </sheetView>
  </sheetViews>
  <sheetFormatPr defaultColWidth="9.21875" defaultRowHeight="14.4" x14ac:dyDescent="0.3"/>
  <cols>
    <col min="1" max="1" width="35.77734375" style="9" customWidth="1"/>
    <col min="2" max="2" width="15.77734375" style="9" customWidth="1"/>
    <col min="3" max="5" width="17.5546875" style="9" customWidth="1"/>
    <col min="6" max="6" width="15.77734375" style="9" customWidth="1"/>
    <col min="7" max="16384" width="9.21875" style="9"/>
  </cols>
  <sheetData>
    <row r="1" spans="1:6" x14ac:dyDescent="0.3">
      <c r="A1" s="4" t="s">
        <v>7</v>
      </c>
      <c r="B1" s="4" t="s">
        <v>8</v>
      </c>
      <c r="C1" s="4" t="s">
        <v>233</v>
      </c>
      <c r="D1" s="4" t="s">
        <v>232</v>
      </c>
      <c r="E1" s="4" t="s">
        <v>231</v>
      </c>
      <c r="F1" s="5" t="s">
        <v>9</v>
      </c>
    </row>
    <row r="2" spans="1:6" x14ac:dyDescent="0.3">
      <c r="A2" s="48" t="s">
        <v>10</v>
      </c>
      <c r="B2" s="49"/>
      <c r="C2" s="49"/>
      <c r="D2" s="49"/>
      <c r="E2" s="49"/>
      <c r="F2" s="50"/>
    </row>
    <row r="3" spans="1:6" x14ac:dyDescent="0.3">
      <c r="A3" s="32" t="s">
        <v>111</v>
      </c>
      <c r="B3" s="30" t="s">
        <v>12</v>
      </c>
      <c r="C3" s="30" t="s">
        <v>13</v>
      </c>
      <c r="D3" s="31">
        <v>1</v>
      </c>
      <c r="E3" s="31">
        <v>1</v>
      </c>
      <c r="F3" s="33">
        <f>256*256*C3+256*D3+E3</f>
        <v>2031873</v>
      </c>
    </row>
    <row r="4" spans="1:6" x14ac:dyDescent="0.3">
      <c r="A4" s="32" t="s">
        <v>112</v>
      </c>
      <c r="B4" s="30" t="s">
        <v>12</v>
      </c>
      <c r="C4" s="30" t="s">
        <v>13</v>
      </c>
      <c r="D4" s="31">
        <v>1</v>
      </c>
      <c r="E4" s="31">
        <v>2</v>
      </c>
      <c r="F4" s="33">
        <f t="shared" ref="F4:F70" si="0">256*256*C4+256*D4+E4</f>
        <v>2031874</v>
      </c>
    </row>
    <row r="5" spans="1:6" x14ac:dyDescent="0.3">
      <c r="A5" s="32" t="s">
        <v>113</v>
      </c>
      <c r="B5" s="30" t="s">
        <v>12</v>
      </c>
      <c r="C5" s="30" t="s">
        <v>13</v>
      </c>
      <c r="D5" s="31">
        <v>1</v>
      </c>
      <c r="E5" s="31">
        <v>3</v>
      </c>
      <c r="F5" s="33">
        <f t="shared" si="0"/>
        <v>2031875</v>
      </c>
    </row>
    <row r="6" spans="1:6" x14ac:dyDescent="0.3">
      <c r="A6" s="32" t="s">
        <v>114</v>
      </c>
      <c r="B6" s="30" t="s">
        <v>12</v>
      </c>
      <c r="C6" s="30" t="s">
        <v>13</v>
      </c>
      <c r="D6" s="31">
        <v>1</v>
      </c>
      <c r="E6" s="31">
        <v>4</v>
      </c>
      <c r="F6" s="33">
        <f t="shared" si="0"/>
        <v>2031876</v>
      </c>
    </row>
    <row r="7" spans="1:6" x14ac:dyDescent="0.3">
      <c r="A7" s="32" t="s">
        <v>115</v>
      </c>
      <c r="B7" s="30" t="s">
        <v>12</v>
      </c>
      <c r="C7" s="30" t="s">
        <v>13</v>
      </c>
      <c r="D7" s="31">
        <v>1</v>
      </c>
      <c r="E7" s="31">
        <v>5</v>
      </c>
      <c r="F7" s="33">
        <f t="shared" si="0"/>
        <v>2031877</v>
      </c>
    </row>
    <row r="8" spans="1:6" x14ac:dyDescent="0.3">
      <c r="A8" s="32" t="s">
        <v>116</v>
      </c>
      <c r="B8" s="30" t="s">
        <v>12</v>
      </c>
      <c r="C8" s="30" t="s">
        <v>13</v>
      </c>
      <c r="D8" s="31">
        <v>1</v>
      </c>
      <c r="E8" s="31">
        <v>6</v>
      </c>
      <c r="F8" s="33">
        <f t="shared" si="0"/>
        <v>2031878</v>
      </c>
    </row>
    <row r="9" spans="1:6" x14ac:dyDescent="0.3">
      <c r="A9" s="32" t="s">
        <v>117</v>
      </c>
      <c r="B9" s="30" t="s">
        <v>12</v>
      </c>
      <c r="C9" s="30" t="s">
        <v>13</v>
      </c>
      <c r="D9" s="31">
        <v>1</v>
      </c>
      <c r="E9" s="31">
        <v>7</v>
      </c>
      <c r="F9" s="33">
        <f t="shared" si="0"/>
        <v>2031879</v>
      </c>
    </row>
    <row r="10" spans="1:6" x14ac:dyDescent="0.3">
      <c r="A10" s="32" t="s">
        <v>118</v>
      </c>
      <c r="B10" s="30" t="s">
        <v>12</v>
      </c>
      <c r="C10" s="30" t="s">
        <v>13</v>
      </c>
      <c r="D10" s="31">
        <v>1</v>
      </c>
      <c r="E10" s="31">
        <v>8</v>
      </c>
      <c r="F10" s="33">
        <f t="shared" si="0"/>
        <v>2031880</v>
      </c>
    </row>
    <row r="11" spans="1:6" x14ac:dyDescent="0.3">
      <c r="A11" s="32" t="s">
        <v>119</v>
      </c>
      <c r="B11" s="30" t="s">
        <v>12</v>
      </c>
      <c r="C11" s="30" t="s">
        <v>13</v>
      </c>
      <c r="D11" s="31">
        <v>1</v>
      </c>
      <c r="E11" s="31">
        <v>9</v>
      </c>
      <c r="F11" s="33">
        <f t="shared" si="0"/>
        <v>2031881</v>
      </c>
    </row>
    <row r="12" spans="1:6" x14ac:dyDescent="0.3">
      <c r="A12" s="32" t="s">
        <v>120</v>
      </c>
      <c r="B12" s="30" t="s">
        <v>12</v>
      </c>
      <c r="C12" s="30" t="s">
        <v>13</v>
      </c>
      <c r="D12" s="31">
        <v>1</v>
      </c>
      <c r="E12" s="31">
        <v>10</v>
      </c>
      <c r="F12" s="33">
        <f t="shared" si="0"/>
        <v>2031882</v>
      </c>
    </row>
    <row r="13" spans="1:6" x14ac:dyDescent="0.3">
      <c r="A13" s="32" t="s">
        <v>121</v>
      </c>
      <c r="B13" s="30" t="s">
        <v>12</v>
      </c>
      <c r="C13" s="30" t="s">
        <v>13</v>
      </c>
      <c r="D13" s="31">
        <v>1</v>
      </c>
      <c r="E13" s="31">
        <v>11</v>
      </c>
      <c r="F13" s="33">
        <f t="shared" si="0"/>
        <v>2031883</v>
      </c>
    </row>
    <row r="14" spans="1:6" x14ac:dyDescent="0.3">
      <c r="A14" s="32" t="s">
        <v>119</v>
      </c>
      <c r="B14" s="30" t="s">
        <v>12</v>
      </c>
      <c r="C14" s="30" t="s">
        <v>13</v>
      </c>
      <c r="D14" s="31">
        <v>1</v>
      </c>
      <c r="E14" s="31">
        <v>12</v>
      </c>
      <c r="F14" s="33">
        <f t="shared" si="0"/>
        <v>2031884</v>
      </c>
    </row>
    <row r="15" spans="1:6" x14ac:dyDescent="0.3">
      <c r="A15" s="32" t="s">
        <v>122</v>
      </c>
      <c r="B15" s="30" t="s">
        <v>12</v>
      </c>
      <c r="C15" s="30" t="s">
        <v>13</v>
      </c>
      <c r="D15" s="31">
        <v>1</v>
      </c>
      <c r="E15" s="31">
        <v>13</v>
      </c>
      <c r="F15" s="33">
        <f t="shared" si="0"/>
        <v>2031885</v>
      </c>
    </row>
    <row r="16" spans="1:6" x14ac:dyDescent="0.3">
      <c r="A16" s="32" t="s">
        <v>123</v>
      </c>
      <c r="B16" s="30" t="s">
        <v>12</v>
      </c>
      <c r="C16" s="30" t="s">
        <v>13</v>
      </c>
      <c r="D16" s="31">
        <v>1</v>
      </c>
      <c r="E16" s="31">
        <v>14</v>
      </c>
      <c r="F16" s="33">
        <f t="shared" si="0"/>
        <v>2031886</v>
      </c>
    </row>
    <row r="17" spans="1:6" x14ac:dyDescent="0.3">
      <c r="A17" s="32" t="s">
        <v>124</v>
      </c>
      <c r="B17" s="30" t="s">
        <v>12</v>
      </c>
      <c r="C17" s="30" t="s">
        <v>13</v>
      </c>
      <c r="D17" s="31">
        <v>1</v>
      </c>
      <c r="E17" s="31">
        <v>15</v>
      </c>
      <c r="F17" s="33">
        <f t="shared" si="0"/>
        <v>2031887</v>
      </c>
    </row>
    <row r="18" spans="1:6" x14ac:dyDescent="0.3">
      <c r="A18" s="32" t="s">
        <v>125</v>
      </c>
      <c r="B18" s="30" t="s">
        <v>12</v>
      </c>
      <c r="C18" s="30" t="s">
        <v>13</v>
      </c>
      <c r="D18" s="31">
        <v>1</v>
      </c>
      <c r="E18" s="31">
        <v>16</v>
      </c>
      <c r="F18" s="33">
        <f t="shared" si="0"/>
        <v>2031888</v>
      </c>
    </row>
    <row r="19" spans="1:6" x14ac:dyDescent="0.3">
      <c r="A19" s="32" t="s">
        <v>126</v>
      </c>
      <c r="B19" s="30" t="s">
        <v>12</v>
      </c>
      <c r="C19" s="30" t="s">
        <v>13</v>
      </c>
      <c r="D19" s="31">
        <v>1</v>
      </c>
      <c r="E19" s="31">
        <v>17</v>
      </c>
      <c r="F19" s="33">
        <f t="shared" si="0"/>
        <v>2031889</v>
      </c>
    </row>
    <row r="20" spans="1:6" x14ac:dyDescent="0.3">
      <c r="A20" s="32" t="s">
        <v>127</v>
      </c>
      <c r="B20" s="30" t="s">
        <v>12</v>
      </c>
      <c r="C20" s="30" t="s">
        <v>13</v>
      </c>
      <c r="D20" s="31">
        <v>1</v>
      </c>
      <c r="E20" s="31">
        <v>18</v>
      </c>
      <c r="F20" s="33">
        <f t="shared" si="0"/>
        <v>2031890</v>
      </c>
    </row>
    <row r="21" spans="1:6" x14ac:dyDescent="0.3">
      <c r="A21" s="32" t="s">
        <v>128</v>
      </c>
      <c r="B21" s="30" t="s">
        <v>12</v>
      </c>
      <c r="C21" s="30" t="s">
        <v>13</v>
      </c>
      <c r="D21" s="31">
        <v>1</v>
      </c>
      <c r="E21" s="31">
        <v>19</v>
      </c>
      <c r="F21" s="33">
        <f t="shared" si="0"/>
        <v>2031891</v>
      </c>
    </row>
    <row r="22" spans="1:6" x14ac:dyDescent="0.3">
      <c r="A22" s="32" t="s">
        <v>129</v>
      </c>
      <c r="B22" s="30" t="s">
        <v>12</v>
      </c>
      <c r="C22" s="30" t="s">
        <v>13</v>
      </c>
      <c r="D22" s="31">
        <v>1</v>
      </c>
      <c r="E22" s="31">
        <v>20</v>
      </c>
      <c r="F22" s="33">
        <f t="shared" si="0"/>
        <v>2031892</v>
      </c>
    </row>
    <row r="23" spans="1:6" x14ac:dyDescent="0.3">
      <c r="A23" s="32" t="s">
        <v>130</v>
      </c>
      <c r="B23" s="30" t="s">
        <v>12</v>
      </c>
      <c r="C23" s="30" t="s">
        <v>13</v>
      </c>
      <c r="D23" s="31">
        <v>1</v>
      </c>
      <c r="E23" s="31">
        <v>21</v>
      </c>
      <c r="F23" s="33">
        <f t="shared" si="0"/>
        <v>2031893</v>
      </c>
    </row>
    <row r="24" spans="1:6" x14ac:dyDescent="0.3">
      <c r="A24" s="32" t="s">
        <v>131</v>
      </c>
      <c r="B24" s="30" t="s">
        <v>12</v>
      </c>
      <c r="C24" s="30" t="s">
        <v>13</v>
      </c>
      <c r="D24" s="31">
        <v>1</v>
      </c>
      <c r="E24" s="31">
        <v>22</v>
      </c>
      <c r="F24" s="33">
        <f t="shared" si="0"/>
        <v>2031894</v>
      </c>
    </row>
    <row r="25" spans="1:6" x14ac:dyDescent="0.3">
      <c r="A25" s="32" t="s">
        <v>132</v>
      </c>
      <c r="B25" s="30" t="s">
        <v>133</v>
      </c>
      <c r="C25" s="30" t="s">
        <v>13</v>
      </c>
      <c r="D25" s="31">
        <v>1</v>
      </c>
      <c r="E25" s="31">
        <v>23</v>
      </c>
      <c r="F25" s="33">
        <f t="shared" si="0"/>
        <v>2031895</v>
      </c>
    </row>
    <row r="26" spans="1:6" x14ac:dyDescent="0.3">
      <c r="A26" s="32" t="s">
        <v>134</v>
      </c>
      <c r="B26" s="30" t="s">
        <v>12</v>
      </c>
      <c r="C26" s="30" t="s">
        <v>13</v>
      </c>
      <c r="D26" s="31">
        <v>1</v>
      </c>
      <c r="E26" s="31">
        <v>24</v>
      </c>
      <c r="F26" s="33">
        <f t="shared" si="0"/>
        <v>2031896</v>
      </c>
    </row>
    <row r="27" spans="1:6" x14ac:dyDescent="0.3">
      <c r="A27" s="32" t="s">
        <v>135</v>
      </c>
      <c r="B27" s="30" t="s">
        <v>12</v>
      </c>
      <c r="C27" s="30" t="s">
        <v>13</v>
      </c>
      <c r="D27" s="31">
        <v>1</v>
      </c>
      <c r="E27" s="31">
        <v>25</v>
      </c>
      <c r="F27" s="33">
        <f t="shared" si="0"/>
        <v>2031897</v>
      </c>
    </row>
    <row r="28" spans="1:6" x14ac:dyDescent="0.3">
      <c r="A28" s="32" t="s">
        <v>136</v>
      </c>
      <c r="B28" s="30" t="s">
        <v>12</v>
      </c>
      <c r="C28" s="30" t="s">
        <v>13</v>
      </c>
      <c r="D28" s="31">
        <v>1</v>
      </c>
      <c r="E28" s="31">
        <v>26</v>
      </c>
      <c r="F28" s="33">
        <f t="shared" si="0"/>
        <v>2031898</v>
      </c>
    </row>
    <row r="29" spans="1:6" x14ac:dyDescent="0.3">
      <c r="A29" s="32" t="s">
        <v>137</v>
      </c>
      <c r="B29" s="30" t="s">
        <v>12</v>
      </c>
      <c r="C29" s="30" t="s">
        <v>13</v>
      </c>
      <c r="D29" s="31">
        <v>1</v>
      </c>
      <c r="E29" s="31">
        <v>27</v>
      </c>
      <c r="F29" s="33">
        <f t="shared" si="0"/>
        <v>2031899</v>
      </c>
    </row>
    <row r="30" spans="1:6" x14ac:dyDescent="0.3">
      <c r="A30" s="32" t="s">
        <v>138</v>
      </c>
      <c r="B30" s="30" t="s">
        <v>12</v>
      </c>
      <c r="C30" s="30" t="s">
        <v>13</v>
      </c>
      <c r="D30" s="31">
        <v>1</v>
      </c>
      <c r="E30" s="31">
        <v>28</v>
      </c>
      <c r="F30" s="33">
        <f t="shared" si="0"/>
        <v>2031900</v>
      </c>
    </row>
    <row r="31" spans="1:6" x14ac:dyDescent="0.3">
      <c r="A31" s="32" t="s">
        <v>139</v>
      </c>
      <c r="B31" s="30" t="s">
        <v>12</v>
      </c>
      <c r="C31" s="30" t="s">
        <v>13</v>
      </c>
      <c r="D31" s="31">
        <v>1</v>
      </c>
      <c r="E31" s="31">
        <v>29</v>
      </c>
      <c r="F31" s="33">
        <f t="shared" si="0"/>
        <v>2031901</v>
      </c>
    </row>
    <row r="32" spans="1:6" x14ac:dyDescent="0.3">
      <c r="A32" s="32" t="s">
        <v>140</v>
      </c>
      <c r="B32" s="30" t="s">
        <v>12</v>
      </c>
      <c r="C32" s="30" t="s">
        <v>13</v>
      </c>
      <c r="D32" s="31">
        <v>1</v>
      </c>
      <c r="E32" s="31">
        <v>30</v>
      </c>
      <c r="F32" s="33">
        <f t="shared" si="0"/>
        <v>2031902</v>
      </c>
    </row>
    <row r="33" spans="1:6" x14ac:dyDescent="0.3">
      <c r="A33" s="32" t="s">
        <v>141</v>
      </c>
      <c r="B33" s="30" t="s">
        <v>12</v>
      </c>
      <c r="C33" s="30" t="s">
        <v>13</v>
      </c>
      <c r="D33" s="31">
        <v>1</v>
      </c>
      <c r="E33" s="31">
        <v>31</v>
      </c>
      <c r="F33" s="33">
        <f t="shared" si="0"/>
        <v>2031903</v>
      </c>
    </row>
    <row r="34" spans="1:6" x14ac:dyDescent="0.3">
      <c r="A34" s="32" t="s">
        <v>142</v>
      </c>
      <c r="B34" s="30" t="s">
        <v>12</v>
      </c>
      <c r="C34" s="30" t="s">
        <v>13</v>
      </c>
      <c r="D34" s="31">
        <v>1</v>
      </c>
      <c r="E34" s="31">
        <v>32</v>
      </c>
      <c r="F34" s="33">
        <f t="shared" si="0"/>
        <v>2031904</v>
      </c>
    </row>
    <row r="35" spans="1:6" x14ac:dyDescent="0.3">
      <c r="A35" s="45" t="s">
        <v>143</v>
      </c>
      <c r="B35" s="46"/>
      <c r="C35" s="46"/>
      <c r="D35" s="46"/>
      <c r="E35" s="46"/>
      <c r="F35" s="47"/>
    </row>
    <row r="36" spans="1:6" x14ac:dyDescent="0.3">
      <c r="A36" s="32" t="s">
        <v>144</v>
      </c>
      <c r="B36" s="30" t="s">
        <v>12</v>
      </c>
      <c r="C36" s="30" t="s">
        <v>13</v>
      </c>
      <c r="D36" s="31">
        <v>2</v>
      </c>
      <c r="E36" s="31">
        <v>24</v>
      </c>
      <c r="F36" s="33">
        <f t="shared" ref="F36:F37" si="1">256*256*C36+256*D36+E36</f>
        <v>2032152</v>
      </c>
    </row>
    <row r="37" spans="1:6" x14ac:dyDescent="0.3">
      <c r="A37" s="32" t="s">
        <v>145</v>
      </c>
      <c r="B37" s="30" t="s">
        <v>12</v>
      </c>
      <c r="C37" s="30" t="s">
        <v>13</v>
      </c>
      <c r="D37" s="31">
        <v>2</v>
      </c>
      <c r="E37" s="31">
        <v>25</v>
      </c>
      <c r="F37" s="33">
        <f t="shared" si="1"/>
        <v>2032153</v>
      </c>
    </row>
    <row r="38" spans="1:6" x14ac:dyDescent="0.3">
      <c r="A38" s="45" t="s">
        <v>72</v>
      </c>
      <c r="B38" s="46"/>
      <c r="C38" s="46"/>
      <c r="D38" s="46"/>
      <c r="E38" s="46"/>
      <c r="F38" s="47"/>
    </row>
    <row r="39" spans="1:6" x14ac:dyDescent="0.3">
      <c r="A39" s="32" t="s">
        <v>146</v>
      </c>
      <c r="B39" s="30" t="s">
        <v>12</v>
      </c>
      <c r="C39" s="34" t="s">
        <v>13</v>
      </c>
      <c r="D39" s="31">
        <v>3</v>
      </c>
      <c r="E39" s="31">
        <v>1</v>
      </c>
      <c r="F39" s="33">
        <f t="shared" si="0"/>
        <v>2032385</v>
      </c>
    </row>
    <row r="40" spans="1:6" x14ac:dyDescent="0.3">
      <c r="A40" s="32" t="s">
        <v>147</v>
      </c>
      <c r="B40" s="30" t="s">
        <v>12</v>
      </c>
      <c r="C40" s="34" t="s">
        <v>13</v>
      </c>
      <c r="D40" s="31">
        <v>3</v>
      </c>
      <c r="E40" s="31">
        <v>2</v>
      </c>
      <c r="F40" s="33">
        <f t="shared" si="0"/>
        <v>2032386</v>
      </c>
    </row>
    <row r="41" spans="1:6" x14ac:dyDescent="0.3">
      <c r="A41" s="32" t="s">
        <v>148</v>
      </c>
      <c r="B41" s="30" t="s">
        <v>12</v>
      </c>
      <c r="C41" s="34" t="s">
        <v>13</v>
      </c>
      <c r="D41" s="31">
        <v>3</v>
      </c>
      <c r="E41" s="31">
        <v>3</v>
      </c>
      <c r="F41" s="33">
        <f t="shared" si="0"/>
        <v>2032387</v>
      </c>
    </row>
    <row r="42" spans="1:6" x14ac:dyDescent="0.3">
      <c r="A42" s="32" t="s">
        <v>149</v>
      </c>
      <c r="B42" s="30" t="s">
        <v>12</v>
      </c>
      <c r="C42" s="34" t="s">
        <v>13</v>
      </c>
      <c r="D42" s="31">
        <v>3</v>
      </c>
      <c r="E42" s="31">
        <v>4</v>
      </c>
      <c r="F42" s="33">
        <f t="shared" si="0"/>
        <v>2032388</v>
      </c>
    </row>
    <row r="43" spans="1:6" x14ac:dyDescent="0.3">
      <c r="A43" s="32" t="s">
        <v>150</v>
      </c>
      <c r="B43" s="30" t="s">
        <v>12</v>
      </c>
      <c r="C43" s="34" t="s">
        <v>13</v>
      </c>
      <c r="D43" s="31">
        <v>3</v>
      </c>
      <c r="E43" s="31">
        <v>5</v>
      </c>
      <c r="F43" s="33">
        <f t="shared" si="0"/>
        <v>2032389</v>
      </c>
    </row>
    <row r="44" spans="1:6" x14ac:dyDescent="0.3">
      <c r="A44" s="32" t="s">
        <v>151</v>
      </c>
      <c r="B44" s="30" t="s">
        <v>12</v>
      </c>
      <c r="C44" s="34" t="s">
        <v>13</v>
      </c>
      <c r="D44" s="31">
        <v>3</v>
      </c>
      <c r="E44" s="31">
        <v>6</v>
      </c>
      <c r="F44" s="33">
        <f t="shared" si="0"/>
        <v>2032390</v>
      </c>
    </row>
    <row r="45" spans="1:6" x14ac:dyDescent="0.3">
      <c r="A45" s="32" t="s">
        <v>152</v>
      </c>
      <c r="B45" s="30" t="s">
        <v>12</v>
      </c>
      <c r="C45" s="34" t="s">
        <v>13</v>
      </c>
      <c r="D45" s="31">
        <v>3</v>
      </c>
      <c r="E45" s="31">
        <v>7</v>
      </c>
      <c r="F45" s="33">
        <f t="shared" si="0"/>
        <v>2032391</v>
      </c>
    </row>
    <row r="46" spans="1:6" x14ac:dyDescent="0.3">
      <c r="A46" s="32" t="s">
        <v>153</v>
      </c>
      <c r="B46" s="30" t="s">
        <v>12</v>
      </c>
      <c r="C46" s="34" t="s">
        <v>13</v>
      </c>
      <c r="D46" s="31">
        <v>3</v>
      </c>
      <c r="E46" s="31">
        <v>8</v>
      </c>
      <c r="F46" s="33">
        <f t="shared" si="0"/>
        <v>2032392</v>
      </c>
    </row>
    <row r="47" spans="1:6" x14ac:dyDescent="0.3">
      <c r="A47" s="32" t="s">
        <v>154</v>
      </c>
      <c r="B47" s="30" t="s">
        <v>12</v>
      </c>
      <c r="C47" s="34" t="s">
        <v>13</v>
      </c>
      <c r="D47" s="31">
        <v>3</v>
      </c>
      <c r="E47" s="31">
        <v>9</v>
      </c>
      <c r="F47" s="33">
        <f t="shared" si="0"/>
        <v>2032393</v>
      </c>
    </row>
    <row r="48" spans="1:6" x14ac:dyDescent="0.3">
      <c r="A48" s="32" t="s">
        <v>155</v>
      </c>
      <c r="B48" s="30" t="s">
        <v>12</v>
      </c>
      <c r="C48" s="34" t="s">
        <v>13</v>
      </c>
      <c r="D48" s="31">
        <v>3</v>
      </c>
      <c r="E48" s="31">
        <v>10</v>
      </c>
      <c r="F48" s="33">
        <f t="shared" si="0"/>
        <v>2032394</v>
      </c>
    </row>
    <row r="49" spans="1:6" x14ac:dyDescent="0.3">
      <c r="A49" s="32" t="s">
        <v>156</v>
      </c>
      <c r="B49" s="30" t="s">
        <v>12</v>
      </c>
      <c r="C49" s="34" t="s">
        <v>13</v>
      </c>
      <c r="D49" s="31">
        <v>3</v>
      </c>
      <c r="E49" s="31">
        <v>11</v>
      </c>
      <c r="F49" s="33">
        <f t="shared" si="0"/>
        <v>2032395</v>
      </c>
    </row>
    <row r="50" spans="1:6" x14ac:dyDescent="0.3">
      <c r="A50" s="32" t="s">
        <v>154</v>
      </c>
      <c r="B50" s="30" t="s">
        <v>12</v>
      </c>
      <c r="C50" s="34" t="s">
        <v>13</v>
      </c>
      <c r="D50" s="31">
        <v>3</v>
      </c>
      <c r="E50" s="31">
        <v>12</v>
      </c>
      <c r="F50" s="33">
        <f t="shared" si="0"/>
        <v>2032396</v>
      </c>
    </row>
    <row r="51" spans="1:6" x14ac:dyDescent="0.3">
      <c r="A51" s="32" t="s">
        <v>157</v>
      </c>
      <c r="B51" s="30" t="s">
        <v>12</v>
      </c>
      <c r="C51" s="34" t="s">
        <v>13</v>
      </c>
      <c r="D51" s="31">
        <v>3</v>
      </c>
      <c r="E51" s="31">
        <v>13</v>
      </c>
      <c r="F51" s="33">
        <f t="shared" si="0"/>
        <v>2032397</v>
      </c>
    </row>
    <row r="52" spans="1:6" x14ac:dyDescent="0.3">
      <c r="A52" s="32" t="s">
        <v>158</v>
      </c>
      <c r="B52" s="30" t="s">
        <v>12</v>
      </c>
      <c r="C52" s="34" t="s">
        <v>13</v>
      </c>
      <c r="D52" s="31">
        <v>3</v>
      </c>
      <c r="E52" s="31">
        <v>14</v>
      </c>
      <c r="F52" s="33">
        <f t="shared" si="0"/>
        <v>2032398</v>
      </c>
    </row>
    <row r="53" spans="1:6" x14ac:dyDescent="0.3">
      <c r="A53" s="32" t="s">
        <v>159</v>
      </c>
      <c r="B53" s="30" t="s">
        <v>12</v>
      </c>
      <c r="C53" s="34" t="s">
        <v>13</v>
      </c>
      <c r="D53" s="31">
        <v>3</v>
      </c>
      <c r="E53" s="31">
        <v>15</v>
      </c>
      <c r="F53" s="33">
        <f t="shared" si="0"/>
        <v>2032399</v>
      </c>
    </row>
    <row r="54" spans="1:6" x14ac:dyDescent="0.3">
      <c r="A54" s="32" t="s">
        <v>160</v>
      </c>
      <c r="B54" s="30" t="s">
        <v>12</v>
      </c>
      <c r="C54" s="34" t="s">
        <v>13</v>
      </c>
      <c r="D54" s="31">
        <v>3</v>
      </c>
      <c r="E54" s="31">
        <v>16</v>
      </c>
      <c r="F54" s="33">
        <f t="shared" si="0"/>
        <v>2032400</v>
      </c>
    </row>
    <row r="55" spans="1:6" x14ac:dyDescent="0.3">
      <c r="A55" s="32" t="s">
        <v>161</v>
      </c>
      <c r="B55" s="30" t="s">
        <v>12</v>
      </c>
      <c r="C55" s="34" t="s">
        <v>13</v>
      </c>
      <c r="D55" s="31">
        <v>3</v>
      </c>
      <c r="E55" s="31">
        <v>17</v>
      </c>
      <c r="F55" s="33">
        <f t="shared" si="0"/>
        <v>2032401</v>
      </c>
    </row>
    <row r="56" spans="1:6" x14ac:dyDescent="0.3">
      <c r="A56" s="32" t="s">
        <v>162</v>
      </c>
      <c r="B56" s="30" t="s">
        <v>12</v>
      </c>
      <c r="C56" s="34" t="s">
        <v>13</v>
      </c>
      <c r="D56" s="31">
        <v>3</v>
      </c>
      <c r="E56" s="31">
        <v>18</v>
      </c>
      <c r="F56" s="33">
        <f t="shared" si="0"/>
        <v>2032402</v>
      </c>
    </row>
    <row r="57" spans="1:6" x14ac:dyDescent="0.3">
      <c r="A57" s="32" t="s">
        <v>163</v>
      </c>
      <c r="B57" s="30" t="s">
        <v>12</v>
      </c>
      <c r="C57" s="34" t="s">
        <v>13</v>
      </c>
      <c r="D57" s="31">
        <v>3</v>
      </c>
      <c r="E57" s="31">
        <v>19</v>
      </c>
      <c r="F57" s="33">
        <f t="shared" si="0"/>
        <v>2032403</v>
      </c>
    </row>
    <row r="58" spans="1:6" x14ac:dyDescent="0.3">
      <c r="A58" s="32" t="s">
        <v>164</v>
      </c>
      <c r="B58" s="30" t="s">
        <v>12</v>
      </c>
      <c r="C58" s="34" t="s">
        <v>13</v>
      </c>
      <c r="D58" s="31">
        <v>3</v>
      </c>
      <c r="E58" s="31">
        <v>20</v>
      </c>
      <c r="F58" s="33">
        <f t="shared" si="0"/>
        <v>2032404</v>
      </c>
    </row>
    <row r="59" spans="1:6" x14ac:dyDescent="0.3">
      <c r="A59" s="32" t="s">
        <v>165</v>
      </c>
      <c r="B59" s="30" t="s">
        <v>12</v>
      </c>
      <c r="C59" s="34" t="s">
        <v>13</v>
      </c>
      <c r="D59" s="31">
        <v>3</v>
      </c>
      <c r="E59" s="31">
        <v>21</v>
      </c>
      <c r="F59" s="33">
        <f t="shared" si="0"/>
        <v>2032405</v>
      </c>
    </row>
    <row r="60" spans="1:6" x14ac:dyDescent="0.3">
      <c r="A60" s="32" t="s">
        <v>166</v>
      </c>
      <c r="B60" s="30" t="s">
        <v>12</v>
      </c>
      <c r="C60" s="34" t="s">
        <v>13</v>
      </c>
      <c r="D60" s="31">
        <v>3</v>
      </c>
      <c r="E60" s="31">
        <v>22</v>
      </c>
      <c r="F60" s="33">
        <f t="shared" si="0"/>
        <v>2032406</v>
      </c>
    </row>
    <row r="61" spans="1:6" x14ac:dyDescent="0.3">
      <c r="A61" s="32" t="s">
        <v>167</v>
      </c>
      <c r="B61" s="30" t="s">
        <v>133</v>
      </c>
      <c r="C61" s="34" t="s">
        <v>13</v>
      </c>
      <c r="D61" s="31">
        <v>3</v>
      </c>
      <c r="E61" s="31">
        <v>23</v>
      </c>
      <c r="F61" s="33">
        <f t="shared" si="0"/>
        <v>2032407</v>
      </c>
    </row>
    <row r="62" spans="1:6" x14ac:dyDescent="0.3">
      <c r="A62" s="32" t="s">
        <v>168</v>
      </c>
      <c r="B62" s="30" t="s">
        <v>12</v>
      </c>
      <c r="C62" s="34" t="s">
        <v>13</v>
      </c>
      <c r="D62" s="31">
        <v>3</v>
      </c>
      <c r="E62" s="31">
        <v>24</v>
      </c>
      <c r="F62" s="33">
        <f t="shared" si="0"/>
        <v>2032408</v>
      </c>
    </row>
    <row r="63" spans="1:6" x14ac:dyDescent="0.3">
      <c r="A63" s="32" t="s">
        <v>169</v>
      </c>
      <c r="B63" s="30" t="s">
        <v>12</v>
      </c>
      <c r="C63" s="34" t="s">
        <v>13</v>
      </c>
      <c r="D63" s="31">
        <v>3</v>
      </c>
      <c r="E63" s="31">
        <v>25</v>
      </c>
      <c r="F63" s="33">
        <f t="shared" si="0"/>
        <v>2032409</v>
      </c>
    </row>
    <row r="64" spans="1:6" x14ac:dyDescent="0.3">
      <c r="A64" s="32" t="s">
        <v>170</v>
      </c>
      <c r="B64" s="30" t="s">
        <v>12</v>
      </c>
      <c r="C64" s="34" t="s">
        <v>13</v>
      </c>
      <c r="D64" s="31">
        <v>3</v>
      </c>
      <c r="E64" s="31">
        <v>26</v>
      </c>
      <c r="F64" s="33">
        <f t="shared" si="0"/>
        <v>2032410</v>
      </c>
    </row>
    <row r="65" spans="1:6" x14ac:dyDescent="0.3">
      <c r="A65" s="32" t="s">
        <v>171</v>
      </c>
      <c r="B65" s="30" t="s">
        <v>12</v>
      </c>
      <c r="C65" s="34" t="s">
        <v>13</v>
      </c>
      <c r="D65" s="31">
        <v>3</v>
      </c>
      <c r="E65" s="31">
        <v>27</v>
      </c>
      <c r="F65" s="33">
        <f t="shared" si="0"/>
        <v>2032411</v>
      </c>
    </row>
    <row r="66" spans="1:6" x14ac:dyDescent="0.3">
      <c r="A66" s="32" t="s">
        <v>172</v>
      </c>
      <c r="B66" s="30" t="s">
        <v>12</v>
      </c>
      <c r="C66" s="34" t="s">
        <v>13</v>
      </c>
      <c r="D66" s="31">
        <v>3</v>
      </c>
      <c r="E66" s="31">
        <v>28</v>
      </c>
      <c r="F66" s="33">
        <f t="shared" si="0"/>
        <v>2032412</v>
      </c>
    </row>
    <row r="67" spans="1:6" x14ac:dyDescent="0.3">
      <c r="A67" s="32" t="s">
        <v>173</v>
      </c>
      <c r="B67" s="30" t="s">
        <v>12</v>
      </c>
      <c r="C67" s="34" t="s">
        <v>13</v>
      </c>
      <c r="D67" s="31">
        <v>3</v>
      </c>
      <c r="E67" s="31">
        <v>29</v>
      </c>
      <c r="F67" s="33">
        <f t="shared" si="0"/>
        <v>2032413</v>
      </c>
    </row>
    <row r="68" spans="1:6" x14ac:dyDescent="0.3">
      <c r="A68" s="32" t="s">
        <v>174</v>
      </c>
      <c r="B68" s="30" t="s">
        <v>12</v>
      </c>
      <c r="C68" s="34">
        <v>31</v>
      </c>
      <c r="D68" s="31">
        <v>3</v>
      </c>
      <c r="E68" s="31">
        <v>30</v>
      </c>
      <c r="F68" s="33">
        <f t="shared" si="0"/>
        <v>2032414</v>
      </c>
    </row>
    <row r="69" spans="1:6" x14ac:dyDescent="0.3">
      <c r="A69" s="32" t="s">
        <v>175</v>
      </c>
      <c r="B69" s="30" t="s">
        <v>12</v>
      </c>
      <c r="C69" s="34" t="s">
        <v>13</v>
      </c>
      <c r="D69" s="31">
        <v>3</v>
      </c>
      <c r="E69" s="31">
        <v>31</v>
      </c>
      <c r="F69" s="33">
        <f t="shared" si="0"/>
        <v>2032415</v>
      </c>
    </row>
    <row r="70" spans="1:6" x14ac:dyDescent="0.3">
      <c r="A70" s="32" t="s">
        <v>176</v>
      </c>
      <c r="B70" s="30" t="s">
        <v>12</v>
      </c>
      <c r="C70" s="34" t="s">
        <v>13</v>
      </c>
      <c r="D70" s="31">
        <v>3</v>
      </c>
      <c r="E70" s="31">
        <v>32</v>
      </c>
      <c r="F70" s="33">
        <f t="shared" si="0"/>
        <v>2032416</v>
      </c>
    </row>
    <row r="71" spans="1:6" x14ac:dyDescent="0.3">
      <c r="A71" s="45" t="s">
        <v>255</v>
      </c>
      <c r="B71" s="46"/>
      <c r="C71" s="46"/>
      <c r="D71" s="46"/>
      <c r="E71" s="46"/>
      <c r="F71" s="47"/>
    </row>
    <row r="72" spans="1:6" x14ac:dyDescent="0.3">
      <c r="A72" s="32" t="s">
        <v>258</v>
      </c>
      <c r="B72" s="30" t="s">
        <v>12</v>
      </c>
      <c r="C72" s="34" t="s">
        <v>13</v>
      </c>
      <c r="D72" s="31">
        <v>4</v>
      </c>
      <c r="E72" s="31">
        <v>1</v>
      </c>
      <c r="F72" s="33">
        <f t="shared" ref="F72:F103" si="2">256*256*C72+256*D72+E72</f>
        <v>2032641</v>
      </c>
    </row>
    <row r="73" spans="1:6" x14ac:dyDescent="0.3">
      <c r="A73" s="32" t="s">
        <v>259</v>
      </c>
      <c r="B73" s="30" t="s">
        <v>12</v>
      </c>
      <c r="C73" s="34" t="s">
        <v>13</v>
      </c>
      <c r="D73" s="31">
        <v>4</v>
      </c>
      <c r="E73" s="31">
        <v>2</v>
      </c>
      <c r="F73" s="33">
        <f t="shared" si="2"/>
        <v>2032642</v>
      </c>
    </row>
    <row r="74" spans="1:6" x14ac:dyDescent="0.3">
      <c r="A74" s="32" t="s">
        <v>260</v>
      </c>
      <c r="B74" s="30" t="s">
        <v>12</v>
      </c>
      <c r="C74" s="34" t="s">
        <v>13</v>
      </c>
      <c r="D74" s="31">
        <v>4</v>
      </c>
      <c r="E74" s="31">
        <v>3</v>
      </c>
      <c r="F74" s="33">
        <f t="shared" si="2"/>
        <v>2032643</v>
      </c>
    </row>
    <row r="75" spans="1:6" x14ac:dyDescent="0.3">
      <c r="A75" s="32" t="s">
        <v>261</v>
      </c>
      <c r="B75" s="30" t="s">
        <v>12</v>
      </c>
      <c r="C75" s="34" t="s">
        <v>13</v>
      </c>
      <c r="D75" s="31">
        <v>4</v>
      </c>
      <c r="E75" s="31">
        <v>4</v>
      </c>
      <c r="F75" s="33">
        <f t="shared" si="2"/>
        <v>2032644</v>
      </c>
    </row>
    <row r="76" spans="1:6" x14ac:dyDescent="0.3">
      <c r="A76" s="32" t="s">
        <v>262</v>
      </c>
      <c r="B76" s="30" t="s">
        <v>12</v>
      </c>
      <c r="C76" s="34" t="s">
        <v>13</v>
      </c>
      <c r="D76" s="31">
        <v>4</v>
      </c>
      <c r="E76" s="31">
        <v>5</v>
      </c>
      <c r="F76" s="33">
        <f t="shared" si="2"/>
        <v>2032645</v>
      </c>
    </row>
    <row r="77" spans="1:6" x14ac:dyDescent="0.3">
      <c r="A77" s="32" t="s">
        <v>263</v>
      </c>
      <c r="B77" s="30" t="s">
        <v>12</v>
      </c>
      <c r="C77" s="34" t="s">
        <v>13</v>
      </c>
      <c r="D77" s="31">
        <v>4</v>
      </c>
      <c r="E77" s="31">
        <v>6</v>
      </c>
      <c r="F77" s="33">
        <f t="shared" si="2"/>
        <v>2032646</v>
      </c>
    </row>
    <row r="78" spans="1:6" x14ac:dyDescent="0.3">
      <c r="A78" s="32" t="s">
        <v>178</v>
      </c>
      <c r="B78" s="30" t="s">
        <v>12</v>
      </c>
      <c r="C78" s="34" t="s">
        <v>13</v>
      </c>
      <c r="D78" s="31">
        <v>4</v>
      </c>
      <c r="E78" s="31">
        <v>7</v>
      </c>
      <c r="F78" s="33">
        <f t="shared" si="2"/>
        <v>2032647</v>
      </c>
    </row>
    <row r="79" spans="1:6" x14ac:dyDescent="0.3">
      <c r="A79" s="32" t="s">
        <v>179</v>
      </c>
      <c r="B79" s="30" t="s">
        <v>12</v>
      </c>
      <c r="C79" s="34" t="s">
        <v>13</v>
      </c>
      <c r="D79" s="31">
        <v>4</v>
      </c>
      <c r="E79" s="31">
        <v>8</v>
      </c>
      <c r="F79" s="33">
        <f t="shared" si="2"/>
        <v>2032648</v>
      </c>
    </row>
    <row r="80" spans="1:6" x14ac:dyDescent="0.3">
      <c r="A80" s="32" t="s">
        <v>180</v>
      </c>
      <c r="B80" s="30" t="s">
        <v>12</v>
      </c>
      <c r="C80" s="34" t="s">
        <v>13</v>
      </c>
      <c r="D80" s="31">
        <v>4</v>
      </c>
      <c r="E80" s="31">
        <v>9</v>
      </c>
      <c r="F80" s="33">
        <f t="shared" si="2"/>
        <v>2032649</v>
      </c>
    </row>
    <row r="81" spans="1:6" x14ac:dyDescent="0.3">
      <c r="A81" s="32" t="s">
        <v>181</v>
      </c>
      <c r="B81" s="30" t="s">
        <v>12</v>
      </c>
      <c r="C81" s="34" t="s">
        <v>13</v>
      </c>
      <c r="D81" s="31">
        <v>4</v>
      </c>
      <c r="E81" s="31">
        <v>10</v>
      </c>
      <c r="F81" s="33">
        <f t="shared" si="2"/>
        <v>2032650</v>
      </c>
    </row>
    <row r="82" spans="1:6" x14ac:dyDescent="0.3">
      <c r="A82" s="32" t="s">
        <v>182</v>
      </c>
      <c r="B82" s="30" t="s">
        <v>12</v>
      </c>
      <c r="C82" s="34" t="s">
        <v>13</v>
      </c>
      <c r="D82" s="31">
        <v>4</v>
      </c>
      <c r="E82" s="31">
        <v>11</v>
      </c>
      <c r="F82" s="33">
        <f t="shared" si="2"/>
        <v>2032651</v>
      </c>
    </row>
    <row r="83" spans="1:6" x14ac:dyDescent="0.3">
      <c r="A83" s="32" t="s">
        <v>180</v>
      </c>
      <c r="B83" s="30" t="s">
        <v>12</v>
      </c>
      <c r="C83" s="34" t="s">
        <v>13</v>
      </c>
      <c r="D83" s="31">
        <v>4</v>
      </c>
      <c r="E83" s="31">
        <v>12</v>
      </c>
      <c r="F83" s="33">
        <f t="shared" si="2"/>
        <v>2032652</v>
      </c>
    </row>
    <row r="84" spans="1:6" x14ac:dyDescent="0.3">
      <c r="A84" s="32" t="s">
        <v>183</v>
      </c>
      <c r="B84" s="30" t="s">
        <v>12</v>
      </c>
      <c r="C84" s="34" t="s">
        <v>13</v>
      </c>
      <c r="D84" s="31">
        <v>4</v>
      </c>
      <c r="E84" s="31">
        <v>13</v>
      </c>
      <c r="F84" s="33">
        <f t="shared" si="2"/>
        <v>2032653</v>
      </c>
    </row>
    <row r="85" spans="1:6" x14ac:dyDescent="0.3">
      <c r="A85" s="32" t="s">
        <v>184</v>
      </c>
      <c r="B85" s="30" t="s">
        <v>12</v>
      </c>
      <c r="C85" s="34" t="s">
        <v>13</v>
      </c>
      <c r="D85" s="31">
        <v>4</v>
      </c>
      <c r="E85" s="31">
        <v>14</v>
      </c>
      <c r="F85" s="33">
        <f t="shared" si="2"/>
        <v>2032654</v>
      </c>
    </row>
    <row r="86" spans="1:6" x14ac:dyDescent="0.3">
      <c r="A86" s="32" t="s">
        <v>185</v>
      </c>
      <c r="B86" s="30" t="s">
        <v>12</v>
      </c>
      <c r="C86" s="34" t="s">
        <v>13</v>
      </c>
      <c r="D86" s="31">
        <v>4</v>
      </c>
      <c r="E86" s="31">
        <v>15</v>
      </c>
      <c r="F86" s="33">
        <f t="shared" si="2"/>
        <v>2032655</v>
      </c>
    </row>
    <row r="87" spans="1:6" x14ac:dyDescent="0.3">
      <c r="A87" s="32" t="s">
        <v>186</v>
      </c>
      <c r="B87" s="30" t="s">
        <v>12</v>
      </c>
      <c r="C87" s="34" t="s">
        <v>13</v>
      </c>
      <c r="D87" s="31">
        <v>4</v>
      </c>
      <c r="E87" s="31">
        <v>16</v>
      </c>
      <c r="F87" s="33">
        <f t="shared" si="2"/>
        <v>2032656</v>
      </c>
    </row>
    <row r="88" spans="1:6" x14ac:dyDescent="0.3">
      <c r="A88" s="32" t="s">
        <v>264</v>
      </c>
      <c r="B88" s="30" t="s">
        <v>12</v>
      </c>
      <c r="C88" s="34" t="s">
        <v>13</v>
      </c>
      <c r="D88" s="31">
        <v>4</v>
      </c>
      <c r="E88" s="31">
        <v>17</v>
      </c>
      <c r="F88" s="33">
        <f t="shared" si="2"/>
        <v>2032657</v>
      </c>
    </row>
    <row r="89" spans="1:6" x14ac:dyDescent="0.3">
      <c r="A89" s="32" t="s">
        <v>265</v>
      </c>
      <c r="B89" s="30" t="s">
        <v>12</v>
      </c>
      <c r="C89" s="34" t="s">
        <v>13</v>
      </c>
      <c r="D89" s="31">
        <v>4</v>
      </c>
      <c r="E89" s="31">
        <v>18</v>
      </c>
      <c r="F89" s="33">
        <f t="shared" si="2"/>
        <v>2032658</v>
      </c>
    </row>
    <row r="90" spans="1:6" x14ac:dyDescent="0.3">
      <c r="A90" s="32" t="s">
        <v>266</v>
      </c>
      <c r="B90" s="30" t="s">
        <v>12</v>
      </c>
      <c r="C90" s="34" t="s">
        <v>13</v>
      </c>
      <c r="D90" s="31">
        <v>4</v>
      </c>
      <c r="E90" s="31">
        <v>19</v>
      </c>
      <c r="F90" s="33">
        <f t="shared" si="2"/>
        <v>2032659</v>
      </c>
    </row>
    <row r="91" spans="1:6" x14ac:dyDescent="0.3">
      <c r="A91" s="32" t="s">
        <v>267</v>
      </c>
      <c r="B91" s="30" t="s">
        <v>12</v>
      </c>
      <c r="C91" s="34" t="s">
        <v>13</v>
      </c>
      <c r="D91" s="31">
        <v>4</v>
      </c>
      <c r="E91" s="31">
        <v>20</v>
      </c>
      <c r="F91" s="33">
        <f t="shared" si="2"/>
        <v>2032660</v>
      </c>
    </row>
    <row r="92" spans="1:6" x14ac:dyDescent="0.3">
      <c r="A92" s="32" t="s">
        <v>187</v>
      </c>
      <c r="B92" s="30" t="s">
        <v>12</v>
      </c>
      <c r="C92" s="34" t="s">
        <v>13</v>
      </c>
      <c r="D92" s="31">
        <v>4</v>
      </c>
      <c r="E92" s="31">
        <v>21</v>
      </c>
      <c r="F92" s="33">
        <f t="shared" si="2"/>
        <v>2032661</v>
      </c>
    </row>
    <row r="93" spans="1:6" x14ac:dyDescent="0.3">
      <c r="A93" s="32" t="s">
        <v>188</v>
      </c>
      <c r="B93" s="30" t="s">
        <v>12</v>
      </c>
      <c r="C93" s="34" t="s">
        <v>13</v>
      </c>
      <c r="D93" s="31">
        <v>4</v>
      </c>
      <c r="E93" s="31">
        <v>22</v>
      </c>
      <c r="F93" s="33">
        <f t="shared" si="2"/>
        <v>2032662</v>
      </c>
    </row>
    <row r="94" spans="1:6" x14ac:dyDescent="0.3">
      <c r="A94" s="32" t="s">
        <v>189</v>
      </c>
      <c r="B94" s="30" t="s">
        <v>133</v>
      </c>
      <c r="C94" s="34" t="s">
        <v>13</v>
      </c>
      <c r="D94" s="31">
        <v>4</v>
      </c>
      <c r="E94" s="31">
        <v>23</v>
      </c>
      <c r="F94" s="33">
        <f t="shared" si="2"/>
        <v>2032663</v>
      </c>
    </row>
    <row r="95" spans="1:6" x14ac:dyDescent="0.3">
      <c r="A95" s="32" t="s">
        <v>268</v>
      </c>
      <c r="B95" s="30" t="s">
        <v>12</v>
      </c>
      <c r="C95" s="34" t="s">
        <v>13</v>
      </c>
      <c r="D95" s="31">
        <v>4</v>
      </c>
      <c r="E95" s="31">
        <v>24</v>
      </c>
      <c r="F95" s="33">
        <f t="shared" si="2"/>
        <v>2032664</v>
      </c>
    </row>
    <row r="96" spans="1:6" x14ac:dyDescent="0.3">
      <c r="A96" s="32" t="s">
        <v>269</v>
      </c>
      <c r="B96" s="30" t="s">
        <v>12</v>
      </c>
      <c r="C96" s="34" t="s">
        <v>13</v>
      </c>
      <c r="D96" s="31">
        <v>4</v>
      </c>
      <c r="E96" s="31">
        <v>25</v>
      </c>
      <c r="F96" s="33">
        <f t="shared" si="2"/>
        <v>2032665</v>
      </c>
    </row>
    <row r="97" spans="1:6" x14ac:dyDescent="0.3">
      <c r="A97" s="32" t="s">
        <v>190</v>
      </c>
      <c r="B97" s="30" t="s">
        <v>12</v>
      </c>
      <c r="C97" s="34" t="s">
        <v>13</v>
      </c>
      <c r="D97" s="31">
        <v>4</v>
      </c>
      <c r="E97" s="31">
        <v>26</v>
      </c>
      <c r="F97" s="33">
        <f t="shared" si="2"/>
        <v>2032666</v>
      </c>
    </row>
    <row r="98" spans="1:6" x14ac:dyDescent="0.3">
      <c r="A98" s="32" t="s">
        <v>191</v>
      </c>
      <c r="B98" s="30" t="s">
        <v>12</v>
      </c>
      <c r="C98" s="34" t="s">
        <v>13</v>
      </c>
      <c r="D98" s="31">
        <v>4</v>
      </c>
      <c r="E98" s="31">
        <v>27</v>
      </c>
      <c r="F98" s="33">
        <f t="shared" si="2"/>
        <v>2032667</v>
      </c>
    </row>
    <row r="99" spans="1:6" x14ac:dyDescent="0.3">
      <c r="A99" s="32" t="s">
        <v>192</v>
      </c>
      <c r="B99" s="30" t="s">
        <v>12</v>
      </c>
      <c r="C99" s="34" t="s">
        <v>13</v>
      </c>
      <c r="D99" s="31">
        <v>4</v>
      </c>
      <c r="E99" s="31">
        <v>28</v>
      </c>
      <c r="F99" s="33">
        <f t="shared" si="2"/>
        <v>2032668</v>
      </c>
    </row>
    <row r="100" spans="1:6" x14ac:dyDescent="0.3">
      <c r="A100" s="32" t="s">
        <v>193</v>
      </c>
      <c r="B100" s="30" t="s">
        <v>12</v>
      </c>
      <c r="C100" s="34" t="s">
        <v>13</v>
      </c>
      <c r="D100" s="31">
        <v>4</v>
      </c>
      <c r="E100" s="31">
        <v>29</v>
      </c>
      <c r="F100" s="33">
        <f t="shared" si="2"/>
        <v>2032669</v>
      </c>
    </row>
    <row r="101" spans="1:6" x14ac:dyDescent="0.3">
      <c r="A101" s="32" t="s">
        <v>194</v>
      </c>
      <c r="B101" s="30" t="s">
        <v>12</v>
      </c>
      <c r="C101" s="34">
        <v>31</v>
      </c>
      <c r="D101" s="31">
        <v>4</v>
      </c>
      <c r="E101" s="31">
        <v>30</v>
      </c>
      <c r="F101" s="33">
        <f t="shared" si="2"/>
        <v>2032670</v>
      </c>
    </row>
    <row r="102" spans="1:6" x14ac:dyDescent="0.3">
      <c r="A102" s="32" t="s">
        <v>195</v>
      </c>
      <c r="B102" s="30" t="s">
        <v>12</v>
      </c>
      <c r="C102" s="34" t="s">
        <v>13</v>
      </c>
      <c r="D102" s="31">
        <v>4</v>
      </c>
      <c r="E102" s="31">
        <v>31</v>
      </c>
      <c r="F102" s="33">
        <f t="shared" si="2"/>
        <v>2032671</v>
      </c>
    </row>
    <row r="103" spans="1:6" x14ac:dyDescent="0.3">
      <c r="A103" s="32" t="s">
        <v>196</v>
      </c>
      <c r="B103" s="30" t="s">
        <v>12</v>
      </c>
      <c r="C103" s="34" t="s">
        <v>13</v>
      </c>
      <c r="D103" s="31">
        <v>4</v>
      </c>
      <c r="E103" s="31">
        <v>32</v>
      </c>
      <c r="F103" s="33">
        <f t="shared" si="2"/>
        <v>2032672</v>
      </c>
    </row>
    <row r="104" spans="1:6" x14ac:dyDescent="0.3">
      <c r="A104" s="45" t="s">
        <v>256</v>
      </c>
      <c r="B104" s="46"/>
      <c r="C104" s="46"/>
      <c r="D104" s="46"/>
      <c r="E104" s="46"/>
      <c r="F104" s="47"/>
    </row>
    <row r="105" spans="1:6" x14ac:dyDescent="0.3">
      <c r="A105" s="32" t="s">
        <v>270</v>
      </c>
      <c r="B105" s="30" t="s">
        <v>12</v>
      </c>
      <c r="C105" s="34" t="s">
        <v>13</v>
      </c>
      <c r="D105" s="31">
        <v>5</v>
      </c>
      <c r="E105" s="31">
        <v>1</v>
      </c>
      <c r="F105" s="33">
        <f t="shared" ref="F105:F136" si="3">256*256*C105+256*D105+E105</f>
        <v>2032897</v>
      </c>
    </row>
    <row r="106" spans="1:6" x14ac:dyDescent="0.3">
      <c r="A106" s="32" t="s">
        <v>271</v>
      </c>
      <c r="B106" s="30" t="s">
        <v>12</v>
      </c>
      <c r="C106" s="34" t="s">
        <v>13</v>
      </c>
      <c r="D106" s="31">
        <v>5</v>
      </c>
      <c r="E106" s="31">
        <v>2</v>
      </c>
      <c r="F106" s="33">
        <f t="shared" si="3"/>
        <v>2032898</v>
      </c>
    </row>
    <row r="107" spans="1:6" x14ac:dyDescent="0.3">
      <c r="A107" s="32" t="s">
        <v>272</v>
      </c>
      <c r="B107" s="30" t="s">
        <v>12</v>
      </c>
      <c r="C107" s="34" t="s">
        <v>13</v>
      </c>
      <c r="D107" s="31">
        <v>5</v>
      </c>
      <c r="E107" s="31">
        <v>3</v>
      </c>
      <c r="F107" s="33">
        <f t="shared" si="3"/>
        <v>2032899</v>
      </c>
    </row>
    <row r="108" spans="1:6" x14ac:dyDescent="0.3">
      <c r="A108" s="32" t="s">
        <v>273</v>
      </c>
      <c r="B108" s="30" t="s">
        <v>12</v>
      </c>
      <c r="C108" s="34" t="s">
        <v>13</v>
      </c>
      <c r="D108" s="31">
        <v>5</v>
      </c>
      <c r="E108" s="31">
        <v>4</v>
      </c>
      <c r="F108" s="33">
        <f t="shared" si="3"/>
        <v>2032900</v>
      </c>
    </row>
    <row r="109" spans="1:6" x14ac:dyDescent="0.3">
      <c r="A109" s="32" t="s">
        <v>274</v>
      </c>
      <c r="B109" s="30" t="s">
        <v>12</v>
      </c>
      <c r="C109" s="34" t="s">
        <v>13</v>
      </c>
      <c r="D109" s="31">
        <v>5</v>
      </c>
      <c r="E109" s="31">
        <v>5</v>
      </c>
      <c r="F109" s="33">
        <f t="shared" si="3"/>
        <v>2032901</v>
      </c>
    </row>
    <row r="110" spans="1:6" x14ac:dyDescent="0.3">
      <c r="A110" s="32" t="s">
        <v>275</v>
      </c>
      <c r="B110" s="30" t="s">
        <v>12</v>
      </c>
      <c r="C110" s="34" t="s">
        <v>13</v>
      </c>
      <c r="D110" s="31">
        <v>5</v>
      </c>
      <c r="E110" s="31">
        <v>6</v>
      </c>
      <c r="F110" s="33">
        <f t="shared" si="3"/>
        <v>2032902</v>
      </c>
    </row>
    <row r="111" spans="1:6" x14ac:dyDescent="0.3">
      <c r="A111" s="32" t="s">
        <v>276</v>
      </c>
      <c r="B111" s="30" t="s">
        <v>12</v>
      </c>
      <c r="C111" s="34" t="s">
        <v>13</v>
      </c>
      <c r="D111" s="31">
        <v>5</v>
      </c>
      <c r="E111" s="31">
        <v>7</v>
      </c>
      <c r="F111" s="33">
        <f t="shared" si="3"/>
        <v>2032903</v>
      </c>
    </row>
    <row r="112" spans="1:6" x14ac:dyDescent="0.3">
      <c r="A112" s="32" t="s">
        <v>277</v>
      </c>
      <c r="B112" s="30" t="s">
        <v>12</v>
      </c>
      <c r="C112" s="34" t="s">
        <v>13</v>
      </c>
      <c r="D112" s="31">
        <v>5</v>
      </c>
      <c r="E112" s="31">
        <v>8</v>
      </c>
      <c r="F112" s="33">
        <f t="shared" si="3"/>
        <v>2032904</v>
      </c>
    </row>
    <row r="113" spans="1:6" x14ac:dyDescent="0.3">
      <c r="A113" s="32" t="s">
        <v>278</v>
      </c>
      <c r="B113" s="30" t="s">
        <v>12</v>
      </c>
      <c r="C113" s="34" t="s">
        <v>13</v>
      </c>
      <c r="D113" s="31">
        <v>5</v>
      </c>
      <c r="E113" s="31">
        <v>9</v>
      </c>
      <c r="F113" s="33">
        <f t="shared" si="3"/>
        <v>2032905</v>
      </c>
    </row>
    <row r="114" spans="1:6" x14ac:dyDescent="0.3">
      <c r="A114" s="32" t="s">
        <v>279</v>
      </c>
      <c r="B114" s="30" t="s">
        <v>12</v>
      </c>
      <c r="C114" s="34" t="s">
        <v>13</v>
      </c>
      <c r="D114" s="31">
        <v>5</v>
      </c>
      <c r="E114" s="31">
        <v>10</v>
      </c>
      <c r="F114" s="33">
        <f t="shared" si="3"/>
        <v>2032906</v>
      </c>
    </row>
    <row r="115" spans="1:6" x14ac:dyDescent="0.3">
      <c r="A115" s="32" t="s">
        <v>280</v>
      </c>
      <c r="B115" s="30" t="s">
        <v>12</v>
      </c>
      <c r="C115" s="34" t="s">
        <v>13</v>
      </c>
      <c r="D115" s="31">
        <v>5</v>
      </c>
      <c r="E115" s="31">
        <v>11</v>
      </c>
      <c r="F115" s="33">
        <f t="shared" si="3"/>
        <v>2032907</v>
      </c>
    </row>
    <row r="116" spans="1:6" x14ac:dyDescent="0.3">
      <c r="A116" s="32" t="s">
        <v>278</v>
      </c>
      <c r="B116" s="30" t="s">
        <v>12</v>
      </c>
      <c r="C116" s="34" t="s">
        <v>13</v>
      </c>
      <c r="D116" s="31">
        <v>5</v>
      </c>
      <c r="E116" s="31">
        <v>12</v>
      </c>
      <c r="F116" s="33">
        <f t="shared" si="3"/>
        <v>2032908</v>
      </c>
    </row>
    <row r="117" spans="1:6" x14ac:dyDescent="0.3">
      <c r="A117" s="32" t="s">
        <v>281</v>
      </c>
      <c r="B117" s="30" t="s">
        <v>12</v>
      </c>
      <c r="C117" s="34" t="s">
        <v>13</v>
      </c>
      <c r="D117" s="31">
        <v>5</v>
      </c>
      <c r="E117" s="31">
        <v>13</v>
      </c>
      <c r="F117" s="33">
        <f t="shared" si="3"/>
        <v>2032909</v>
      </c>
    </row>
    <row r="118" spans="1:6" x14ac:dyDescent="0.3">
      <c r="A118" s="32" t="s">
        <v>282</v>
      </c>
      <c r="B118" s="30" t="s">
        <v>12</v>
      </c>
      <c r="C118" s="34" t="s">
        <v>13</v>
      </c>
      <c r="D118" s="31">
        <v>5</v>
      </c>
      <c r="E118" s="31">
        <v>14</v>
      </c>
      <c r="F118" s="33">
        <f t="shared" si="3"/>
        <v>2032910</v>
      </c>
    </row>
    <row r="119" spans="1:6" x14ac:dyDescent="0.3">
      <c r="A119" s="32" t="s">
        <v>283</v>
      </c>
      <c r="B119" s="30" t="s">
        <v>12</v>
      </c>
      <c r="C119" s="34" t="s">
        <v>13</v>
      </c>
      <c r="D119" s="31">
        <v>5</v>
      </c>
      <c r="E119" s="31">
        <v>15</v>
      </c>
      <c r="F119" s="33">
        <f t="shared" si="3"/>
        <v>2032911</v>
      </c>
    </row>
    <row r="120" spans="1:6" x14ac:dyDescent="0.3">
      <c r="A120" s="32" t="s">
        <v>284</v>
      </c>
      <c r="B120" s="30" t="s">
        <v>12</v>
      </c>
      <c r="C120" s="34" t="s">
        <v>13</v>
      </c>
      <c r="D120" s="31">
        <v>5</v>
      </c>
      <c r="E120" s="31">
        <v>16</v>
      </c>
      <c r="F120" s="33">
        <f t="shared" si="3"/>
        <v>2032912</v>
      </c>
    </row>
    <row r="121" spans="1:6" x14ac:dyDescent="0.3">
      <c r="A121" s="32" t="s">
        <v>285</v>
      </c>
      <c r="B121" s="30" t="s">
        <v>12</v>
      </c>
      <c r="C121" s="34" t="s">
        <v>13</v>
      </c>
      <c r="D121" s="31">
        <v>5</v>
      </c>
      <c r="E121" s="31">
        <v>17</v>
      </c>
      <c r="F121" s="33">
        <f t="shared" si="3"/>
        <v>2032913</v>
      </c>
    </row>
    <row r="122" spans="1:6" x14ac:dyDescent="0.3">
      <c r="A122" s="32" t="s">
        <v>286</v>
      </c>
      <c r="B122" s="30" t="s">
        <v>12</v>
      </c>
      <c r="C122" s="34" t="s">
        <v>13</v>
      </c>
      <c r="D122" s="31">
        <v>5</v>
      </c>
      <c r="E122" s="31">
        <v>18</v>
      </c>
      <c r="F122" s="33">
        <f t="shared" si="3"/>
        <v>2032914</v>
      </c>
    </row>
    <row r="123" spans="1:6" x14ac:dyDescent="0.3">
      <c r="A123" s="32" t="s">
        <v>287</v>
      </c>
      <c r="B123" s="30" t="s">
        <v>12</v>
      </c>
      <c r="C123" s="34" t="s">
        <v>13</v>
      </c>
      <c r="D123" s="31">
        <v>5</v>
      </c>
      <c r="E123" s="31">
        <v>19</v>
      </c>
      <c r="F123" s="33">
        <f t="shared" si="3"/>
        <v>2032915</v>
      </c>
    </row>
    <row r="124" spans="1:6" x14ac:dyDescent="0.3">
      <c r="A124" s="32" t="s">
        <v>288</v>
      </c>
      <c r="B124" s="30" t="s">
        <v>12</v>
      </c>
      <c r="C124" s="34" t="s">
        <v>13</v>
      </c>
      <c r="D124" s="31">
        <v>5</v>
      </c>
      <c r="E124" s="31">
        <v>20</v>
      </c>
      <c r="F124" s="33">
        <f t="shared" si="3"/>
        <v>2032916</v>
      </c>
    </row>
    <row r="125" spans="1:6" x14ac:dyDescent="0.3">
      <c r="A125" s="32" t="s">
        <v>289</v>
      </c>
      <c r="B125" s="30" t="s">
        <v>12</v>
      </c>
      <c r="C125" s="34" t="s">
        <v>13</v>
      </c>
      <c r="D125" s="31">
        <v>5</v>
      </c>
      <c r="E125" s="31">
        <v>21</v>
      </c>
      <c r="F125" s="33">
        <f t="shared" si="3"/>
        <v>2032917</v>
      </c>
    </row>
    <row r="126" spans="1:6" x14ac:dyDescent="0.3">
      <c r="A126" s="32" t="s">
        <v>290</v>
      </c>
      <c r="B126" s="30" t="s">
        <v>12</v>
      </c>
      <c r="C126" s="34" t="s">
        <v>13</v>
      </c>
      <c r="D126" s="31">
        <v>5</v>
      </c>
      <c r="E126" s="31">
        <v>22</v>
      </c>
      <c r="F126" s="33">
        <f t="shared" si="3"/>
        <v>2032918</v>
      </c>
    </row>
    <row r="127" spans="1:6" x14ac:dyDescent="0.3">
      <c r="A127" s="32" t="s">
        <v>291</v>
      </c>
      <c r="B127" s="30" t="s">
        <v>133</v>
      </c>
      <c r="C127" s="34" t="s">
        <v>13</v>
      </c>
      <c r="D127" s="31">
        <v>5</v>
      </c>
      <c r="E127" s="31">
        <v>23</v>
      </c>
      <c r="F127" s="33">
        <f t="shared" si="3"/>
        <v>2032919</v>
      </c>
    </row>
    <row r="128" spans="1:6" x14ac:dyDescent="0.3">
      <c r="A128" s="32" t="s">
        <v>292</v>
      </c>
      <c r="B128" s="30" t="s">
        <v>12</v>
      </c>
      <c r="C128" s="34" t="s">
        <v>13</v>
      </c>
      <c r="D128" s="31">
        <v>5</v>
      </c>
      <c r="E128" s="31">
        <v>24</v>
      </c>
      <c r="F128" s="33">
        <f t="shared" si="3"/>
        <v>2032920</v>
      </c>
    </row>
    <row r="129" spans="1:6" x14ac:dyDescent="0.3">
      <c r="A129" s="32" t="s">
        <v>293</v>
      </c>
      <c r="B129" s="30" t="s">
        <v>12</v>
      </c>
      <c r="C129" s="34" t="s">
        <v>13</v>
      </c>
      <c r="D129" s="31">
        <v>5</v>
      </c>
      <c r="E129" s="31">
        <v>25</v>
      </c>
      <c r="F129" s="33">
        <f t="shared" si="3"/>
        <v>2032921</v>
      </c>
    </row>
    <row r="130" spans="1:6" x14ac:dyDescent="0.3">
      <c r="A130" s="32" t="s">
        <v>294</v>
      </c>
      <c r="B130" s="30" t="s">
        <v>12</v>
      </c>
      <c r="C130" s="34" t="s">
        <v>13</v>
      </c>
      <c r="D130" s="31">
        <v>5</v>
      </c>
      <c r="E130" s="31">
        <v>26</v>
      </c>
      <c r="F130" s="33">
        <f t="shared" si="3"/>
        <v>2032922</v>
      </c>
    </row>
    <row r="131" spans="1:6" x14ac:dyDescent="0.3">
      <c r="A131" s="32" t="s">
        <v>295</v>
      </c>
      <c r="B131" s="30" t="s">
        <v>12</v>
      </c>
      <c r="C131" s="34" t="s">
        <v>13</v>
      </c>
      <c r="D131" s="31">
        <v>5</v>
      </c>
      <c r="E131" s="31">
        <v>27</v>
      </c>
      <c r="F131" s="33">
        <f t="shared" si="3"/>
        <v>2032923</v>
      </c>
    </row>
    <row r="132" spans="1:6" x14ac:dyDescent="0.3">
      <c r="A132" s="32" t="s">
        <v>296</v>
      </c>
      <c r="B132" s="30" t="s">
        <v>12</v>
      </c>
      <c r="C132" s="34" t="s">
        <v>13</v>
      </c>
      <c r="D132" s="31">
        <v>5</v>
      </c>
      <c r="E132" s="31">
        <v>28</v>
      </c>
      <c r="F132" s="33">
        <f t="shared" si="3"/>
        <v>2032924</v>
      </c>
    </row>
    <row r="133" spans="1:6" x14ac:dyDescent="0.3">
      <c r="A133" s="32" t="s">
        <v>297</v>
      </c>
      <c r="B133" s="30" t="s">
        <v>12</v>
      </c>
      <c r="C133" s="34" t="s">
        <v>13</v>
      </c>
      <c r="D133" s="31">
        <v>5</v>
      </c>
      <c r="E133" s="31">
        <v>29</v>
      </c>
      <c r="F133" s="33">
        <f t="shared" si="3"/>
        <v>2032925</v>
      </c>
    </row>
    <row r="134" spans="1:6" x14ac:dyDescent="0.3">
      <c r="A134" s="32" t="s">
        <v>298</v>
      </c>
      <c r="B134" s="30" t="s">
        <v>12</v>
      </c>
      <c r="C134" s="34">
        <v>31</v>
      </c>
      <c r="D134" s="31">
        <v>5</v>
      </c>
      <c r="E134" s="31">
        <v>30</v>
      </c>
      <c r="F134" s="33">
        <f t="shared" si="3"/>
        <v>2032926</v>
      </c>
    </row>
    <row r="135" spans="1:6" x14ac:dyDescent="0.3">
      <c r="A135" s="32" t="s">
        <v>299</v>
      </c>
      <c r="B135" s="30" t="s">
        <v>12</v>
      </c>
      <c r="C135" s="34" t="s">
        <v>13</v>
      </c>
      <c r="D135" s="31">
        <v>5</v>
      </c>
      <c r="E135" s="31">
        <v>31</v>
      </c>
      <c r="F135" s="33">
        <f t="shared" si="3"/>
        <v>2032927</v>
      </c>
    </row>
    <row r="136" spans="1:6" x14ac:dyDescent="0.3">
      <c r="A136" s="32" t="s">
        <v>300</v>
      </c>
      <c r="B136" s="30" t="s">
        <v>12</v>
      </c>
      <c r="C136" s="34" t="s">
        <v>13</v>
      </c>
      <c r="D136" s="31">
        <v>5</v>
      </c>
      <c r="E136" s="31">
        <v>32</v>
      </c>
      <c r="F136" s="33">
        <f t="shared" si="3"/>
        <v>2032928</v>
      </c>
    </row>
    <row r="137" spans="1:6" x14ac:dyDescent="0.3">
      <c r="A137" s="45" t="s">
        <v>257</v>
      </c>
      <c r="B137" s="46"/>
      <c r="C137" s="46"/>
      <c r="D137" s="46"/>
      <c r="E137" s="46"/>
      <c r="F137" s="47"/>
    </row>
    <row r="138" spans="1:6" x14ac:dyDescent="0.3">
      <c r="A138" s="32" t="s">
        <v>301</v>
      </c>
      <c r="B138" s="30" t="s">
        <v>12</v>
      </c>
      <c r="C138" s="34" t="s">
        <v>13</v>
      </c>
      <c r="D138" s="31">
        <v>6</v>
      </c>
      <c r="E138" s="31">
        <v>1</v>
      </c>
      <c r="F138" s="33">
        <f t="shared" ref="F138:F169" si="4">256*256*C138+256*D138+E138</f>
        <v>2033153</v>
      </c>
    </row>
    <row r="139" spans="1:6" x14ac:dyDescent="0.3">
      <c r="A139" s="32" t="s">
        <v>302</v>
      </c>
      <c r="B139" s="30" t="s">
        <v>12</v>
      </c>
      <c r="C139" s="34" t="s">
        <v>13</v>
      </c>
      <c r="D139" s="31">
        <v>6</v>
      </c>
      <c r="E139" s="31">
        <v>2</v>
      </c>
      <c r="F139" s="33">
        <f t="shared" si="4"/>
        <v>2033154</v>
      </c>
    </row>
    <row r="140" spans="1:6" x14ac:dyDescent="0.3">
      <c r="A140" s="32" t="s">
        <v>303</v>
      </c>
      <c r="B140" s="30" t="s">
        <v>12</v>
      </c>
      <c r="C140" s="34" t="s">
        <v>13</v>
      </c>
      <c r="D140" s="31">
        <v>6</v>
      </c>
      <c r="E140" s="31">
        <v>3</v>
      </c>
      <c r="F140" s="33">
        <f t="shared" si="4"/>
        <v>2033155</v>
      </c>
    </row>
    <row r="141" spans="1:6" x14ac:dyDescent="0.3">
      <c r="A141" s="32" t="s">
        <v>304</v>
      </c>
      <c r="B141" s="30" t="s">
        <v>12</v>
      </c>
      <c r="C141" s="34" t="s">
        <v>13</v>
      </c>
      <c r="D141" s="31">
        <v>6</v>
      </c>
      <c r="E141" s="31">
        <v>4</v>
      </c>
      <c r="F141" s="33">
        <f t="shared" si="4"/>
        <v>2033156</v>
      </c>
    </row>
    <row r="142" spans="1:6" x14ac:dyDescent="0.3">
      <c r="A142" s="32" t="s">
        <v>305</v>
      </c>
      <c r="B142" s="30" t="s">
        <v>12</v>
      </c>
      <c r="C142" s="34" t="s">
        <v>13</v>
      </c>
      <c r="D142" s="31">
        <v>6</v>
      </c>
      <c r="E142" s="31">
        <v>5</v>
      </c>
      <c r="F142" s="33">
        <f t="shared" si="4"/>
        <v>2033157</v>
      </c>
    </row>
    <row r="143" spans="1:6" x14ac:dyDescent="0.3">
      <c r="A143" s="32" t="s">
        <v>306</v>
      </c>
      <c r="B143" s="30" t="s">
        <v>12</v>
      </c>
      <c r="C143" s="34" t="s">
        <v>13</v>
      </c>
      <c r="D143" s="31">
        <v>6</v>
      </c>
      <c r="E143" s="31">
        <v>6</v>
      </c>
      <c r="F143" s="33">
        <f t="shared" si="4"/>
        <v>2033158</v>
      </c>
    </row>
    <row r="144" spans="1:6" x14ac:dyDescent="0.3">
      <c r="A144" s="32" t="s">
        <v>307</v>
      </c>
      <c r="B144" s="30" t="s">
        <v>12</v>
      </c>
      <c r="C144" s="34" t="s">
        <v>13</v>
      </c>
      <c r="D144" s="31">
        <v>6</v>
      </c>
      <c r="E144" s="31">
        <v>7</v>
      </c>
      <c r="F144" s="33">
        <f t="shared" si="4"/>
        <v>2033159</v>
      </c>
    </row>
    <row r="145" spans="1:6" x14ac:dyDescent="0.3">
      <c r="A145" s="32" t="s">
        <v>308</v>
      </c>
      <c r="B145" s="30" t="s">
        <v>12</v>
      </c>
      <c r="C145" s="34" t="s">
        <v>13</v>
      </c>
      <c r="D145" s="31">
        <v>6</v>
      </c>
      <c r="E145" s="31">
        <v>8</v>
      </c>
      <c r="F145" s="33">
        <f t="shared" si="4"/>
        <v>2033160</v>
      </c>
    </row>
    <row r="146" spans="1:6" x14ac:dyDescent="0.3">
      <c r="A146" s="32" t="s">
        <v>309</v>
      </c>
      <c r="B146" s="30" t="s">
        <v>12</v>
      </c>
      <c r="C146" s="34" t="s">
        <v>13</v>
      </c>
      <c r="D146" s="31">
        <v>6</v>
      </c>
      <c r="E146" s="31">
        <v>9</v>
      </c>
      <c r="F146" s="33">
        <f t="shared" si="4"/>
        <v>2033161</v>
      </c>
    </row>
    <row r="147" spans="1:6" x14ac:dyDescent="0.3">
      <c r="A147" s="32" t="s">
        <v>310</v>
      </c>
      <c r="B147" s="30" t="s">
        <v>12</v>
      </c>
      <c r="C147" s="34" t="s">
        <v>13</v>
      </c>
      <c r="D147" s="31">
        <v>6</v>
      </c>
      <c r="E147" s="31">
        <v>10</v>
      </c>
      <c r="F147" s="33">
        <f t="shared" si="4"/>
        <v>2033162</v>
      </c>
    </row>
    <row r="148" spans="1:6" x14ac:dyDescent="0.3">
      <c r="A148" s="32" t="s">
        <v>311</v>
      </c>
      <c r="B148" s="30" t="s">
        <v>12</v>
      </c>
      <c r="C148" s="34" t="s">
        <v>13</v>
      </c>
      <c r="D148" s="31">
        <v>6</v>
      </c>
      <c r="E148" s="31">
        <v>11</v>
      </c>
      <c r="F148" s="33">
        <f t="shared" si="4"/>
        <v>2033163</v>
      </c>
    </row>
    <row r="149" spans="1:6" x14ac:dyDescent="0.3">
      <c r="A149" s="32" t="s">
        <v>309</v>
      </c>
      <c r="B149" s="30" t="s">
        <v>12</v>
      </c>
      <c r="C149" s="34" t="s">
        <v>13</v>
      </c>
      <c r="D149" s="31">
        <v>6</v>
      </c>
      <c r="E149" s="31">
        <v>12</v>
      </c>
      <c r="F149" s="33">
        <f t="shared" si="4"/>
        <v>2033164</v>
      </c>
    </row>
    <row r="150" spans="1:6" x14ac:dyDescent="0.3">
      <c r="A150" s="32" t="s">
        <v>312</v>
      </c>
      <c r="B150" s="30" t="s">
        <v>12</v>
      </c>
      <c r="C150" s="34" t="s">
        <v>13</v>
      </c>
      <c r="D150" s="31">
        <v>6</v>
      </c>
      <c r="E150" s="31">
        <v>13</v>
      </c>
      <c r="F150" s="33">
        <f t="shared" si="4"/>
        <v>2033165</v>
      </c>
    </row>
    <row r="151" spans="1:6" x14ac:dyDescent="0.3">
      <c r="A151" s="32" t="s">
        <v>313</v>
      </c>
      <c r="B151" s="30" t="s">
        <v>12</v>
      </c>
      <c r="C151" s="34" t="s">
        <v>13</v>
      </c>
      <c r="D151" s="31">
        <v>6</v>
      </c>
      <c r="E151" s="31">
        <v>14</v>
      </c>
      <c r="F151" s="33">
        <f t="shared" si="4"/>
        <v>2033166</v>
      </c>
    </row>
    <row r="152" spans="1:6" x14ac:dyDescent="0.3">
      <c r="A152" s="32" t="s">
        <v>314</v>
      </c>
      <c r="B152" s="30" t="s">
        <v>12</v>
      </c>
      <c r="C152" s="34" t="s">
        <v>13</v>
      </c>
      <c r="D152" s="31">
        <v>6</v>
      </c>
      <c r="E152" s="31">
        <v>15</v>
      </c>
      <c r="F152" s="33">
        <f t="shared" si="4"/>
        <v>2033167</v>
      </c>
    </row>
    <row r="153" spans="1:6" x14ac:dyDescent="0.3">
      <c r="A153" s="32" t="s">
        <v>315</v>
      </c>
      <c r="B153" s="30" t="s">
        <v>12</v>
      </c>
      <c r="C153" s="34" t="s">
        <v>13</v>
      </c>
      <c r="D153" s="31">
        <v>6</v>
      </c>
      <c r="E153" s="31">
        <v>16</v>
      </c>
      <c r="F153" s="33">
        <f t="shared" si="4"/>
        <v>2033168</v>
      </c>
    </row>
    <row r="154" spans="1:6" x14ac:dyDescent="0.3">
      <c r="A154" s="32" t="s">
        <v>316</v>
      </c>
      <c r="B154" s="30" t="s">
        <v>12</v>
      </c>
      <c r="C154" s="34" t="s">
        <v>13</v>
      </c>
      <c r="D154" s="31">
        <v>6</v>
      </c>
      <c r="E154" s="31">
        <v>17</v>
      </c>
      <c r="F154" s="33">
        <f t="shared" si="4"/>
        <v>2033169</v>
      </c>
    </row>
    <row r="155" spans="1:6" x14ac:dyDescent="0.3">
      <c r="A155" s="32" t="s">
        <v>317</v>
      </c>
      <c r="B155" s="30" t="s">
        <v>12</v>
      </c>
      <c r="C155" s="34" t="s">
        <v>13</v>
      </c>
      <c r="D155" s="31">
        <v>6</v>
      </c>
      <c r="E155" s="31">
        <v>18</v>
      </c>
      <c r="F155" s="33">
        <f t="shared" si="4"/>
        <v>2033170</v>
      </c>
    </row>
    <row r="156" spans="1:6" x14ac:dyDescent="0.3">
      <c r="A156" s="32" t="s">
        <v>318</v>
      </c>
      <c r="B156" s="30" t="s">
        <v>12</v>
      </c>
      <c r="C156" s="34" t="s">
        <v>13</v>
      </c>
      <c r="D156" s="31">
        <v>6</v>
      </c>
      <c r="E156" s="31">
        <v>19</v>
      </c>
      <c r="F156" s="33">
        <f t="shared" si="4"/>
        <v>2033171</v>
      </c>
    </row>
    <row r="157" spans="1:6" x14ac:dyDescent="0.3">
      <c r="A157" s="32" t="s">
        <v>319</v>
      </c>
      <c r="B157" s="30" t="s">
        <v>12</v>
      </c>
      <c r="C157" s="34" t="s">
        <v>13</v>
      </c>
      <c r="D157" s="31">
        <v>6</v>
      </c>
      <c r="E157" s="31">
        <v>20</v>
      </c>
      <c r="F157" s="33">
        <f t="shared" si="4"/>
        <v>2033172</v>
      </c>
    </row>
    <row r="158" spans="1:6" x14ac:dyDescent="0.3">
      <c r="A158" s="32" t="s">
        <v>320</v>
      </c>
      <c r="B158" s="30" t="s">
        <v>12</v>
      </c>
      <c r="C158" s="34" t="s">
        <v>13</v>
      </c>
      <c r="D158" s="31">
        <v>6</v>
      </c>
      <c r="E158" s="31">
        <v>21</v>
      </c>
      <c r="F158" s="33">
        <f t="shared" si="4"/>
        <v>2033173</v>
      </c>
    </row>
    <row r="159" spans="1:6" x14ac:dyDescent="0.3">
      <c r="A159" s="32" t="s">
        <v>321</v>
      </c>
      <c r="B159" s="30" t="s">
        <v>12</v>
      </c>
      <c r="C159" s="34" t="s">
        <v>13</v>
      </c>
      <c r="D159" s="31">
        <v>6</v>
      </c>
      <c r="E159" s="31">
        <v>22</v>
      </c>
      <c r="F159" s="33">
        <f t="shared" si="4"/>
        <v>2033174</v>
      </c>
    </row>
    <row r="160" spans="1:6" x14ac:dyDescent="0.3">
      <c r="A160" s="32" t="s">
        <v>322</v>
      </c>
      <c r="B160" s="30" t="s">
        <v>133</v>
      </c>
      <c r="C160" s="34" t="s">
        <v>13</v>
      </c>
      <c r="D160" s="31">
        <v>6</v>
      </c>
      <c r="E160" s="31">
        <v>23</v>
      </c>
      <c r="F160" s="33">
        <f t="shared" si="4"/>
        <v>2033175</v>
      </c>
    </row>
    <row r="161" spans="1:6" x14ac:dyDescent="0.3">
      <c r="A161" s="32" t="s">
        <v>323</v>
      </c>
      <c r="B161" s="30" t="s">
        <v>12</v>
      </c>
      <c r="C161" s="34" t="s">
        <v>13</v>
      </c>
      <c r="D161" s="31">
        <v>6</v>
      </c>
      <c r="E161" s="31">
        <v>24</v>
      </c>
      <c r="F161" s="33">
        <f t="shared" si="4"/>
        <v>2033176</v>
      </c>
    </row>
    <row r="162" spans="1:6" x14ac:dyDescent="0.3">
      <c r="A162" s="32" t="s">
        <v>324</v>
      </c>
      <c r="B162" s="30" t="s">
        <v>12</v>
      </c>
      <c r="C162" s="34" t="s">
        <v>13</v>
      </c>
      <c r="D162" s="31">
        <v>6</v>
      </c>
      <c r="E162" s="31">
        <v>25</v>
      </c>
      <c r="F162" s="33">
        <f t="shared" si="4"/>
        <v>2033177</v>
      </c>
    </row>
    <row r="163" spans="1:6" x14ac:dyDescent="0.3">
      <c r="A163" s="32" t="s">
        <v>325</v>
      </c>
      <c r="B163" s="30" t="s">
        <v>12</v>
      </c>
      <c r="C163" s="34" t="s">
        <v>13</v>
      </c>
      <c r="D163" s="31">
        <v>6</v>
      </c>
      <c r="E163" s="31">
        <v>26</v>
      </c>
      <c r="F163" s="33">
        <f t="shared" si="4"/>
        <v>2033178</v>
      </c>
    </row>
    <row r="164" spans="1:6" x14ac:dyDescent="0.3">
      <c r="A164" s="32" t="s">
        <v>326</v>
      </c>
      <c r="B164" s="30" t="s">
        <v>12</v>
      </c>
      <c r="C164" s="34" t="s">
        <v>13</v>
      </c>
      <c r="D164" s="31">
        <v>6</v>
      </c>
      <c r="E164" s="31">
        <v>27</v>
      </c>
      <c r="F164" s="33">
        <f t="shared" si="4"/>
        <v>2033179</v>
      </c>
    </row>
    <row r="165" spans="1:6" x14ac:dyDescent="0.3">
      <c r="A165" s="32" t="s">
        <v>327</v>
      </c>
      <c r="B165" s="30" t="s">
        <v>12</v>
      </c>
      <c r="C165" s="34" t="s">
        <v>13</v>
      </c>
      <c r="D165" s="31">
        <v>6</v>
      </c>
      <c r="E165" s="31">
        <v>28</v>
      </c>
      <c r="F165" s="33">
        <f t="shared" si="4"/>
        <v>2033180</v>
      </c>
    </row>
    <row r="166" spans="1:6" x14ac:dyDescent="0.3">
      <c r="A166" s="32" t="s">
        <v>328</v>
      </c>
      <c r="B166" s="30" t="s">
        <v>12</v>
      </c>
      <c r="C166" s="34" t="s">
        <v>13</v>
      </c>
      <c r="D166" s="31">
        <v>6</v>
      </c>
      <c r="E166" s="31">
        <v>29</v>
      </c>
      <c r="F166" s="33">
        <f t="shared" si="4"/>
        <v>2033181</v>
      </c>
    </row>
    <row r="167" spans="1:6" x14ac:dyDescent="0.3">
      <c r="A167" s="32" t="s">
        <v>329</v>
      </c>
      <c r="B167" s="30" t="s">
        <v>12</v>
      </c>
      <c r="C167" s="34">
        <v>31</v>
      </c>
      <c r="D167" s="31">
        <v>6</v>
      </c>
      <c r="E167" s="31">
        <v>30</v>
      </c>
      <c r="F167" s="33">
        <f t="shared" si="4"/>
        <v>2033182</v>
      </c>
    </row>
    <row r="168" spans="1:6" x14ac:dyDescent="0.3">
      <c r="A168" s="32" t="s">
        <v>330</v>
      </c>
      <c r="B168" s="30" t="s">
        <v>12</v>
      </c>
      <c r="C168" s="34" t="s">
        <v>13</v>
      </c>
      <c r="D168" s="31">
        <v>6</v>
      </c>
      <c r="E168" s="31">
        <v>31</v>
      </c>
      <c r="F168" s="33">
        <f t="shared" si="4"/>
        <v>2033183</v>
      </c>
    </row>
    <row r="169" spans="1:6" x14ac:dyDescent="0.3">
      <c r="A169" s="32" t="s">
        <v>331</v>
      </c>
      <c r="B169" s="30" t="s">
        <v>12</v>
      </c>
      <c r="C169" s="34" t="s">
        <v>13</v>
      </c>
      <c r="D169" s="31">
        <v>6</v>
      </c>
      <c r="E169" s="31">
        <v>32</v>
      </c>
      <c r="F169" s="33">
        <f t="shared" si="4"/>
        <v>2033184</v>
      </c>
    </row>
    <row r="170" spans="1:6" x14ac:dyDescent="0.3">
      <c r="A170" s="45" t="s">
        <v>177</v>
      </c>
      <c r="B170" s="46"/>
      <c r="C170" s="46"/>
      <c r="D170" s="46"/>
      <c r="E170" s="46"/>
      <c r="F170" s="47"/>
    </row>
    <row r="171" spans="1:6" x14ac:dyDescent="0.3">
      <c r="A171" s="32" t="s">
        <v>178</v>
      </c>
      <c r="B171" s="30" t="s">
        <v>12</v>
      </c>
      <c r="C171" s="30" t="s">
        <v>13</v>
      </c>
      <c r="D171" s="31">
        <v>10</v>
      </c>
      <c r="E171" s="31">
        <v>7</v>
      </c>
      <c r="F171" s="33">
        <f t="shared" ref="F171:F190" si="5">256*256*C171+256*D171+E171</f>
        <v>2034183</v>
      </c>
    </row>
    <row r="172" spans="1:6" x14ac:dyDescent="0.3">
      <c r="A172" s="32" t="s">
        <v>179</v>
      </c>
      <c r="B172" s="30" t="s">
        <v>12</v>
      </c>
      <c r="C172" s="30" t="s">
        <v>13</v>
      </c>
      <c r="D172" s="31">
        <v>10</v>
      </c>
      <c r="E172" s="31">
        <v>8</v>
      </c>
      <c r="F172" s="33">
        <f t="shared" si="5"/>
        <v>2034184</v>
      </c>
    </row>
    <row r="173" spans="1:6" x14ac:dyDescent="0.3">
      <c r="A173" s="32" t="s">
        <v>180</v>
      </c>
      <c r="B173" s="30" t="s">
        <v>12</v>
      </c>
      <c r="C173" s="30" t="s">
        <v>13</v>
      </c>
      <c r="D173" s="31">
        <v>10</v>
      </c>
      <c r="E173" s="31">
        <v>9</v>
      </c>
      <c r="F173" s="33">
        <f t="shared" si="5"/>
        <v>2034185</v>
      </c>
    </row>
    <row r="174" spans="1:6" x14ac:dyDescent="0.3">
      <c r="A174" s="32" t="s">
        <v>181</v>
      </c>
      <c r="B174" s="30" t="s">
        <v>12</v>
      </c>
      <c r="C174" s="30" t="s">
        <v>13</v>
      </c>
      <c r="D174" s="31">
        <v>10</v>
      </c>
      <c r="E174" s="31">
        <v>10</v>
      </c>
      <c r="F174" s="33">
        <f t="shared" si="5"/>
        <v>2034186</v>
      </c>
    </row>
    <row r="175" spans="1:6" x14ac:dyDescent="0.3">
      <c r="A175" s="32" t="s">
        <v>182</v>
      </c>
      <c r="B175" s="30" t="s">
        <v>12</v>
      </c>
      <c r="C175" s="30" t="s">
        <v>13</v>
      </c>
      <c r="D175" s="31">
        <v>10</v>
      </c>
      <c r="E175" s="31">
        <v>11</v>
      </c>
      <c r="F175" s="33">
        <f t="shared" si="5"/>
        <v>2034187</v>
      </c>
    </row>
    <row r="176" spans="1:6" x14ac:dyDescent="0.3">
      <c r="A176" s="32" t="s">
        <v>180</v>
      </c>
      <c r="B176" s="30" t="s">
        <v>12</v>
      </c>
      <c r="C176" s="30" t="s">
        <v>13</v>
      </c>
      <c r="D176" s="31">
        <v>10</v>
      </c>
      <c r="E176" s="31">
        <v>12</v>
      </c>
      <c r="F176" s="33">
        <f t="shared" si="5"/>
        <v>2034188</v>
      </c>
    </row>
    <row r="177" spans="1:6" x14ac:dyDescent="0.3">
      <c r="A177" s="32" t="s">
        <v>183</v>
      </c>
      <c r="B177" s="30" t="s">
        <v>12</v>
      </c>
      <c r="C177" s="30" t="s">
        <v>13</v>
      </c>
      <c r="D177" s="31">
        <v>10</v>
      </c>
      <c r="E177" s="31">
        <v>13</v>
      </c>
      <c r="F177" s="33">
        <f t="shared" si="5"/>
        <v>2034189</v>
      </c>
    </row>
    <row r="178" spans="1:6" x14ac:dyDescent="0.3">
      <c r="A178" s="32" t="s">
        <v>184</v>
      </c>
      <c r="B178" s="30" t="s">
        <v>12</v>
      </c>
      <c r="C178" s="30" t="s">
        <v>13</v>
      </c>
      <c r="D178" s="31">
        <v>10</v>
      </c>
      <c r="E178" s="31">
        <v>14</v>
      </c>
      <c r="F178" s="33">
        <f t="shared" si="5"/>
        <v>2034190</v>
      </c>
    </row>
    <row r="179" spans="1:6" x14ac:dyDescent="0.3">
      <c r="A179" s="32" t="s">
        <v>185</v>
      </c>
      <c r="B179" s="30" t="s">
        <v>12</v>
      </c>
      <c r="C179" s="30" t="s">
        <v>13</v>
      </c>
      <c r="D179" s="31">
        <v>10</v>
      </c>
      <c r="E179" s="31">
        <v>15</v>
      </c>
      <c r="F179" s="33">
        <f t="shared" si="5"/>
        <v>2034191</v>
      </c>
    </row>
    <row r="180" spans="1:6" x14ac:dyDescent="0.3">
      <c r="A180" s="32" t="s">
        <v>186</v>
      </c>
      <c r="B180" s="30" t="s">
        <v>12</v>
      </c>
      <c r="C180" s="30" t="s">
        <v>13</v>
      </c>
      <c r="D180" s="31">
        <v>10</v>
      </c>
      <c r="E180" s="31">
        <v>16</v>
      </c>
      <c r="F180" s="33">
        <f t="shared" si="5"/>
        <v>2034192</v>
      </c>
    </row>
    <row r="181" spans="1:6" x14ac:dyDescent="0.3">
      <c r="A181" s="32" t="s">
        <v>187</v>
      </c>
      <c r="B181" s="30" t="s">
        <v>12</v>
      </c>
      <c r="C181" s="30" t="s">
        <v>13</v>
      </c>
      <c r="D181" s="31">
        <v>10</v>
      </c>
      <c r="E181" s="31">
        <v>21</v>
      </c>
      <c r="F181" s="33">
        <f t="shared" si="5"/>
        <v>2034197</v>
      </c>
    </row>
    <row r="182" spans="1:6" x14ac:dyDescent="0.3">
      <c r="A182" s="32" t="s">
        <v>188</v>
      </c>
      <c r="B182" s="30" t="s">
        <v>12</v>
      </c>
      <c r="C182" s="30" t="s">
        <v>13</v>
      </c>
      <c r="D182" s="31">
        <v>10</v>
      </c>
      <c r="E182" s="31">
        <v>22</v>
      </c>
      <c r="F182" s="33">
        <f t="shared" si="5"/>
        <v>2034198</v>
      </c>
    </row>
    <row r="183" spans="1:6" x14ac:dyDescent="0.3">
      <c r="A183" s="32" t="s">
        <v>189</v>
      </c>
      <c r="B183" s="30" t="s">
        <v>133</v>
      </c>
      <c r="C183" s="30" t="s">
        <v>13</v>
      </c>
      <c r="D183" s="31">
        <v>10</v>
      </c>
      <c r="E183" s="31">
        <v>23</v>
      </c>
      <c r="F183" s="33">
        <f t="shared" si="5"/>
        <v>2034199</v>
      </c>
    </row>
    <row r="184" spans="1:6" x14ac:dyDescent="0.3">
      <c r="A184" s="32" t="s">
        <v>190</v>
      </c>
      <c r="B184" s="30" t="s">
        <v>12</v>
      </c>
      <c r="C184" s="30" t="s">
        <v>13</v>
      </c>
      <c r="D184" s="31">
        <v>10</v>
      </c>
      <c r="E184" s="31">
        <v>26</v>
      </c>
      <c r="F184" s="33">
        <f t="shared" si="5"/>
        <v>2034202</v>
      </c>
    </row>
    <row r="185" spans="1:6" x14ac:dyDescent="0.3">
      <c r="A185" s="32" t="s">
        <v>191</v>
      </c>
      <c r="B185" s="30" t="s">
        <v>12</v>
      </c>
      <c r="C185" s="30" t="s">
        <v>13</v>
      </c>
      <c r="D185" s="31">
        <v>10</v>
      </c>
      <c r="E185" s="31">
        <v>27</v>
      </c>
      <c r="F185" s="33">
        <f t="shared" si="5"/>
        <v>2034203</v>
      </c>
    </row>
    <row r="186" spans="1:6" x14ac:dyDescent="0.3">
      <c r="A186" s="32" t="s">
        <v>192</v>
      </c>
      <c r="B186" s="30" t="s">
        <v>12</v>
      </c>
      <c r="C186" s="30" t="s">
        <v>13</v>
      </c>
      <c r="D186" s="31">
        <v>10</v>
      </c>
      <c r="E186" s="31">
        <v>28</v>
      </c>
      <c r="F186" s="33">
        <f t="shared" si="5"/>
        <v>2034204</v>
      </c>
    </row>
    <row r="187" spans="1:6" x14ac:dyDescent="0.3">
      <c r="A187" s="32" t="s">
        <v>193</v>
      </c>
      <c r="B187" s="30" t="s">
        <v>12</v>
      </c>
      <c r="C187" s="30" t="s">
        <v>13</v>
      </c>
      <c r="D187" s="31">
        <v>10</v>
      </c>
      <c r="E187" s="31">
        <v>29</v>
      </c>
      <c r="F187" s="33">
        <f t="shared" si="5"/>
        <v>2034205</v>
      </c>
    </row>
    <row r="188" spans="1:6" x14ac:dyDescent="0.3">
      <c r="A188" s="32" t="s">
        <v>194</v>
      </c>
      <c r="B188" s="30" t="s">
        <v>12</v>
      </c>
      <c r="C188" s="30" t="s">
        <v>13</v>
      </c>
      <c r="D188" s="31">
        <v>10</v>
      </c>
      <c r="E188" s="31">
        <v>30</v>
      </c>
      <c r="F188" s="33">
        <f t="shared" si="5"/>
        <v>2034206</v>
      </c>
    </row>
    <row r="189" spans="1:6" x14ac:dyDescent="0.3">
      <c r="A189" s="32" t="s">
        <v>195</v>
      </c>
      <c r="B189" s="30" t="s">
        <v>12</v>
      </c>
      <c r="C189" s="30" t="s">
        <v>13</v>
      </c>
      <c r="D189" s="31">
        <v>10</v>
      </c>
      <c r="E189" s="31">
        <v>31</v>
      </c>
      <c r="F189" s="33">
        <f t="shared" si="5"/>
        <v>2034207</v>
      </c>
    </row>
    <row r="190" spans="1:6" x14ac:dyDescent="0.3">
      <c r="A190" s="32" t="s">
        <v>196</v>
      </c>
      <c r="B190" s="30" t="s">
        <v>12</v>
      </c>
      <c r="C190" s="30" t="s">
        <v>13</v>
      </c>
      <c r="D190" s="31">
        <v>10</v>
      </c>
      <c r="E190" s="31">
        <v>32</v>
      </c>
      <c r="F190" s="33">
        <f t="shared" si="5"/>
        <v>2034208</v>
      </c>
    </row>
    <row r="191" spans="1:6" x14ac:dyDescent="0.3">
      <c r="A191" s="32" t="s">
        <v>197</v>
      </c>
      <c r="B191" s="30" t="s">
        <v>12</v>
      </c>
      <c r="C191" s="30" t="s">
        <v>13</v>
      </c>
      <c r="D191" s="31">
        <v>10</v>
      </c>
      <c r="E191" s="31">
        <v>33</v>
      </c>
      <c r="F191" s="35">
        <f>256*256*C191+256*D191+E191</f>
        <v>2034209</v>
      </c>
    </row>
    <row r="192" spans="1:6" x14ac:dyDescent="0.3">
      <c r="A192" s="45" t="s">
        <v>198</v>
      </c>
      <c r="B192" s="46"/>
      <c r="C192" s="46"/>
      <c r="D192" s="46"/>
      <c r="E192" s="46"/>
      <c r="F192" s="47"/>
    </row>
    <row r="193" spans="1:6" x14ac:dyDescent="0.3">
      <c r="A193" s="36" t="s">
        <v>199</v>
      </c>
      <c r="B193" s="37" t="s">
        <v>12</v>
      </c>
      <c r="C193" s="37">
        <v>31</v>
      </c>
      <c r="D193" s="37">
        <v>0</v>
      </c>
      <c r="E193" s="37">
        <v>1</v>
      </c>
      <c r="F193" s="33">
        <f t="shared" ref="F193:F203" si="6">256*256*C193+256*D193+E193</f>
        <v>2031617</v>
      </c>
    </row>
    <row r="194" spans="1:6" x14ac:dyDescent="0.3">
      <c r="A194" s="36" t="s">
        <v>200</v>
      </c>
      <c r="B194" s="37" t="s">
        <v>12</v>
      </c>
      <c r="C194" s="37">
        <v>31</v>
      </c>
      <c r="D194" s="37">
        <v>0</v>
      </c>
      <c r="E194" s="37">
        <v>2</v>
      </c>
      <c r="F194" s="33">
        <f t="shared" si="6"/>
        <v>2031618</v>
      </c>
    </row>
    <row r="195" spans="1:6" x14ac:dyDescent="0.3">
      <c r="A195" s="36" t="s">
        <v>201</v>
      </c>
      <c r="B195" s="37" t="s">
        <v>12</v>
      </c>
      <c r="C195" s="37">
        <v>31</v>
      </c>
      <c r="D195" s="37">
        <v>0</v>
      </c>
      <c r="E195" s="37">
        <v>4</v>
      </c>
      <c r="F195" s="33">
        <f t="shared" si="6"/>
        <v>2031620</v>
      </c>
    </row>
    <row r="196" spans="1:6" x14ac:dyDescent="0.3">
      <c r="A196" s="36" t="s">
        <v>202</v>
      </c>
      <c r="B196" s="37" t="s">
        <v>12</v>
      </c>
      <c r="C196" s="37">
        <v>31</v>
      </c>
      <c r="D196" s="37">
        <v>0</v>
      </c>
      <c r="E196" s="37">
        <v>5</v>
      </c>
      <c r="F196" s="33">
        <f t="shared" si="6"/>
        <v>2031621</v>
      </c>
    </row>
    <row r="197" spans="1:6" x14ac:dyDescent="0.3">
      <c r="A197" s="36" t="s">
        <v>203</v>
      </c>
      <c r="B197" s="37" t="s">
        <v>12</v>
      </c>
      <c r="C197" s="37">
        <v>31</v>
      </c>
      <c r="D197" s="37">
        <v>0</v>
      </c>
      <c r="E197" s="37">
        <v>7</v>
      </c>
      <c r="F197" s="33">
        <f t="shared" si="6"/>
        <v>2031623</v>
      </c>
    </row>
    <row r="198" spans="1:6" x14ac:dyDescent="0.3">
      <c r="A198" s="36" t="s">
        <v>204</v>
      </c>
      <c r="B198" s="37" t="s">
        <v>12</v>
      </c>
      <c r="C198" s="37">
        <v>31</v>
      </c>
      <c r="D198" s="37">
        <v>0</v>
      </c>
      <c r="E198" s="37">
        <v>8</v>
      </c>
      <c r="F198" s="33">
        <f t="shared" si="6"/>
        <v>2031624</v>
      </c>
    </row>
    <row r="199" spans="1:6" x14ac:dyDescent="0.3">
      <c r="A199" s="36" t="s">
        <v>205</v>
      </c>
      <c r="B199" s="37" t="s">
        <v>12</v>
      </c>
      <c r="C199" s="37">
        <v>31</v>
      </c>
      <c r="D199" s="37">
        <v>0</v>
      </c>
      <c r="E199" s="37">
        <v>9</v>
      </c>
      <c r="F199" s="33">
        <f t="shared" si="6"/>
        <v>2031625</v>
      </c>
    </row>
    <row r="200" spans="1:6" x14ac:dyDescent="0.3">
      <c r="A200" s="36" t="s">
        <v>206</v>
      </c>
      <c r="B200" s="37" t="s">
        <v>12</v>
      </c>
      <c r="C200" s="37">
        <v>31</v>
      </c>
      <c r="D200" s="37">
        <v>0</v>
      </c>
      <c r="E200" s="37">
        <v>10</v>
      </c>
      <c r="F200" s="33">
        <f t="shared" si="6"/>
        <v>2031626</v>
      </c>
    </row>
    <row r="201" spans="1:6" x14ac:dyDescent="0.3">
      <c r="A201" s="36" t="s">
        <v>207</v>
      </c>
      <c r="B201" s="37" t="s">
        <v>12</v>
      </c>
      <c r="C201" s="37">
        <v>31</v>
      </c>
      <c r="D201" s="37">
        <v>0</v>
      </c>
      <c r="E201" s="37">
        <v>11</v>
      </c>
      <c r="F201" s="33">
        <f t="shared" si="6"/>
        <v>2031627</v>
      </c>
    </row>
    <row r="202" spans="1:6" x14ac:dyDescent="0.3">
      <c r="A202" s="36" t="s">
        <v>208</v>
      </c>
      <c r="B202" s="37" t="s">
        <v>12</v>
      </c>
      <c r="C202" s="37">
        <v>31</v>
      </c>
      <c r="D202" s="37">
        <v>0</v>
      </c>
      <c r="E202" s="37">
        <v>12</v>
      </c>
      <c r="F202" s="33">
        <f t="shared" si="6"/>
        <v>2031628</v>
      </c>
    </row>
    <row r="203" spans="1:6" x14ac:dyDescent="0.3">
      <c r="A203" s="36" t="s">
        <v>209</v>
      </c>
      <c r="B203" s="37" t="s">
        <v>12</v>
      </c>
      <c r="C203" s="37">
        <v>31</v>
      </c>
      <c r="D203" s="37">
        <v>0</v>
      </c>
      <c r="E203" s="37">
        <v>13</v>
      </c>
      <c r="F203" s="33">
        <f t="shared" si="6"/>
        <v>2031629</v>
      </c>
    </row>
    <row r="204" spans="1:6" x14ac:dyDescent="0.3">
      <c r="A204" s="36" t="s">
        <v>210</v>
      </c>
      <c r="B204" s="37" t="s">
        <v>12</v>
      </c>
      <c r="C204" s="37">
        <v>31</v>
      </c>
      <c r="D204" s="37">
        <v>0</v>
      </c>
      <c r="E204" s="37">
        <v>14</v>
      </c>
      <c r="F204" s="33">
        <f>256*256*C204+256*D204+E204</f>
        <v>2031630</v>
      </c>
    </row>
    <row r="205" spans="1:6" x14ac:dyDescent="0.3">
      <c r="A205" s="45" t="s">
        <v>242</v>
      </c>
      <c r="B205" s="46"/>
      <c r="C205" s="46"/>
      <c r="D205" s="46"/>
      <c r="E205" s="46"/>
      <c r="F205" s="47"/>
    </row>
    <row r="206" spans="1:6" x14ac:dyDescent="0.3">
      <c r="A206" s="36" t="s">
        <v>245</v>
      </c>
      <c r="B206" s="37" t="s">
        <v>12</v>
      </c>
      <c r="C206" s="37">
        <v>31</v>
      </c>
      <c r="D206" s="37">
        <v>12</v>
      </c>
      <c r="E206" s="37">
        <v>1</v>
      </c>
      <c r="F206" s="33">
        <f>256*256*C206+256*D206+E206</f>
        <v>2034689</v>
      </c>
    </row>
    <row r="207" spans="1:6" x14ac:dyDescent="0.3">
      <c r="A207" s="36" t="s">
        <v>246</v>
      </c>
      <c r="B207" s="37" t="s">
        <v>12</v>
      </c>
      <c r="C207" s="37">
        <v>31</v>
      </c>
      <c r="D207" s="37">
        <v>12</v>
      </c>
      <c r="E207" s="37">
        <v>2</v>
      </c>
      <c r="F207" s="33">
        <f>256*256*C207+256*D207+E207</f>
        <v>2034690</v>
      </c>
    </row>
    <row r="208" spans="1:6" x14ac:dyDescent="0.3">
      <c r="A208" s="36" t="s">
        <v>247</v>
      </c>
      <c r="B208" s="37" t="s">
        <v>12</v>
      </c>
      <c r="C208" s="37">
        <v>31</v>
      </c>
      <c r="D208" s="37">
        <v>12</v>
      </c>
      <c r="E208" s="37">
        <v>3</v>
      </c>
      <c r="F208" s="33">
        <f>256*256*C208+256*D208+E208</f>
        <v>2034691</v>
      </c>
    </row>
    <row r="209" spans="1:6" x14ac:dyDescent="0.3">
      <c r="A209" s="36" t="s">
        <v>248</v>
      </c>
      <c r="B209" s="37" t="s">
        <v>12</v>
      </c>
      <c r="C209" s="37">
        <v>31</v>
      </c>
      <c r="D209" s="37">
        <v>12</v>
      </c>
      <c r="E209" s="37">
        <v>4</v>
      </c>
      <c r="F209" s="33">
        <f t="shared" ref="F209" si="7">256*256*C209+256*D209+E209</f>
        <v>2034692</v>
      </c>
    </row>
    <row r="210" spans="1:6" x14ac:dyDescent="0.3">
      <c r="A210" s="36" t="s">
        <v>243</v>
      </c>
      <c r="B210" s="37" t="s">
        <v>12</v>
      </c>
      <c r="C210" s="37">
        <v>31</v>
      </c>
      <c r="D210" s="37">
        <v>12</v>
      </c>
      <c r="E210" s="37">
        <v>5</v>
      </c>
      <c r="F210" s="33">
        <f>256*256*C210+256*D210+E210</f>
        <v>2034693</v>
      </c>
    </row>
    <row r="211" spans="1:6" x14ac:dyDescent="0.3">
      <c r="A211" s="36" t="s">
        <v>244</v>
      </c>
      <c r="B211" s="37" t="s">
        <v>12</v>
      </c>
      <c r="C211" s="37">
        <v>31</v>
      </c>
      <c r="D211" s="37">
        <v>12</v>
      </c>
      <c r="E211" s="37">
        <v>6</v>
      </c>
      <c r="F211" s="33">
        <f t="shared" ref="F211" si="8">256*256*C211+256*D211+E211</f>
        <v>2034694</v>
      </c>
    </row>
    <row r="212" spans="1:6" x14ac:dyDescent="0.3">
      <c r="A212" s="45" t="s">
        <v>211</v>
      </c>
      <c r="B212" s="46"/>
      <c r="C212" s="46"/>
      <c r="D212" s="46"/>
      <c r="E212" s="46"/>
      <c r="F212" s="47"/>
    </row>
    <row r="213" spans="1:6" x14ac:dyDescent="0.3">
      <c r="A213" s="36" t="s">
        <v>212</v>
      </c>
      <c r="B213" s="37" t="s">
        <v>12</v>
      </c>
      <c r="C213" s="37">
        <v>31</v>
      </c>
      <c r="D213" s="37">
        <v>13</v>
      </c>
      <c r="E213" s="37">
        <v>9</v>
      </c>
      <c r="F213" s="33">
        <f>256*256*C213+256*D213+E213</f>
        <v>2034953</v>
      </c>
    </row>
    <row r="214" spans="1:6" x14ac:dyDescent="0.3">
      <c r="A214" s="36" t="s">
        <v>213</v>
      </c>
      <c r="B214" s="37" t="s">
        <v>12</v>
      </c>
      <c r="C214" s="37">
        <v>31</v>
      </c>
      <c r="D214" s="37">
        <v>13</v>
      </c>
      <c r="E214" s="37">
        <v>8</v>
      </c>
      <c r="F214" s="33">
        <f>256*256*C214+256*D214+E214</f>
        <v>2034952</v>
      </c>
    </row>
    <row r="215" spans="1:6" x14ac:dyDescent="0.3">
      <c r="A215" s="36" t="s">
        <v>214</v>
      </c>
      <c r="B215" s="37" t="s">
        <v>12</v>
      </c>
      <c r="C215" s="37">
        <v>31</v>
      </c>
      <c r="D215" s="37">
        <v>13</v>
      </c>
      <c r="E215" s="37">
        <v>7</v>
      </c>
      <c r="F215" s="33">
        <f>256*256*C215+256*D215+E215</f>
        <v>2034951</v>
      </c>
    </row>
    <row r="216" spans="1:6" x14ac:dyDescent="0.3">
      <c r="A216" s="36" t="s">
        <v>215</v>
      </c>
      <c r="B216" s="37" t="s">
        <v>12</v>
      </c>
      <c r="C216" s="37">
        <v>31</v>
      </c>
      <c r="D216" s="37">
        <v>13</v>
      </c>
      <c r="E216" s="37">
        <v>6</v>
      </c>
      <c r="F216" s="33">
        <f t="shared" ref="F216:F217" si="9">256*256*C216+256*D216+E216</f>
        <v>2034950</v>
      </c>
    </row>
    <row r="217" spans="1:6" ht="15" thickBot="1" x14ac:dyDescent="0.35">
      <c r="A217" s="38" t="s">
        <v>216</v>
      </c>
      <c r="B217" s="39" t="s">
        <v>12</v>
      </c>
      <c r="C217" s="39">
        <v>31</v>
      </c>
      <c r="D217" s="39">
        <v>13</v>
      </c>
      <c r="E217" s="39">
        <v>5</v>
      </c>
      <c r="F217" s="40">
        <f t="shared" si="9"/>
        <v>2034949</v>
      </c>
    </row>
  </sheetData>
  <mergeCells count="10">
    <mergeCell ref="A137:F137"/>
    <mergeCell ref="A170:F170"/>
    <mergeCell ref="A192:F192"/>
    <mergeCell ref="A205:F205"/>
    <mergeCell ref="A212:F212"/>
    <mergeCell ref="A2:F2"/>
    <mergeCell ref="A35:F35"/>
    <mergeCell ref="A38:F38"/>
    <mergeCell ref="A71:F71"/>
    <mergeCell ref="A104:F104"/>
  </mergeCells>
  <conditionalFormatting sqref="F1:F70 F218:F1048576">
    <cfRule type="duplicateValues" dxfId="4" priority="5"/>
  </conditionalFormatting>
  <conditionalFormatting sqref="F71:F103">
    <cfRule type="duplicateValues" dxfId="3" priority="4"/>
  </conditionalFormatting>
  <conditionalFormatting sqref="F104:F136">
    <cfRule type="duplicateValues" dxfId="2" priority="3"/>
  </conditionalFormatting>
  <conditionalFormatting sqref="F137:F169">
    <cfRule type="duplicateValues" dxfId="1" priority="2"/>
  </conditionalFormatting>
  <conditionalFormatting sqref="F170:F217">
    <cfRule type="duplicateValues" dxfId="0" priority="1"/>
  </conditionalFormatting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G25"/>
  <sheetViews>
    <sheetView workbookViewId="0">
      <selection activeCell="D10" sqref="D10"/>
    </sheetView>
  </sheetViews>
  <sheetFormatPr defaultRowHeight="14.4" x14ac:dyDescent="0.3"/>
  <cols>
    <col min="1" max="1" width="19.21875" style="28" customWidth="1"/>
    <col min="2" max="33" width="4.44140625" customWidth="1"/>
  </cols>
  <sheetData>
    <row r="1" spans="1:33" x14ac:dyDescent="0.3">
      <c r="A1" s="10" t="s">
        <v>217</v>
      </c>
      <c r="B1" s="52" t="s">
        <v>234</v>
      </c>
      <c r="C1" s="68"/>
      <c r="D1" s="68"/>
      <c r="E1" s="69"/>
      <c r="F1" s="55" t="s">
        <v>235</v>
      </c>
      <c r="G1" s="70"/>
      <c r="H1" s="70"/>
      <c r="I1" s="71"/>
      <c r="J1" s="52" t="s">
        <v>236</v>
      </c>
      <c r="K1" s="68"/>
      <c r="L1" s="68"/>
      <c r="M1" s="69"/>
      <c r="N1" s="55" t="s">
        <v>237</v>
      </c>
      <c r="O1" s="70"/>
      <c r="P1" s="70"/>
      <c r="Q1" s="71"/>
      <c r="R1" s="52" t="s">
        <v>238</v>
      </c>
      <c r="S1" s="53"/>
      <c r="T1" s="53"/>
      <c r="U1" s="54"/>
      <c r="V1" s="55" t="s">
        <v>239</v>
      </c>
      <c r="W1" s="56"/>
      <c r="X1" s="56"/>
      <c r="Y1" s="57"/>
      <c r="Z1" s="52" t="s">
        <v>240</v>
      </c>
      <c r="AA1" s="53"/>
      <c r="AB1" s="53"/>
      <c r="AC1" s="54"/>
      <c r="AD1" s="55" t="s">
        <v>241</v>
      </c>
      <c r="AE1" s="56"/>
      <c r="AF1" s="56"/>
      <c r="AG1" s="57"/>
    </row>
    <row r="2" spans="1:33" x14ac:dyDescent="0.3">
      <c r="A2" s="11" t="s">
        <v>218</v>
      </c>
      <c r="B2" s="24"/>
      <c r="C2" s="25"/>
      <c r="D2" s="25"/>
      <c r="E2" s="14">
        <v>1</v>
      </c>
      <c r="F2" s="15">
        <f>B2</f>
        <v>0</v>
      </c>
      <c r="G2" s="16">
        <f>C2</f>
        <v>0</v>
      </c>
      <c r="H2" s="16">
        <f>D2</f>
        <v>0</v>
      </c>
      <c r="I2" s="17">
        <f>E2+39</f>
        <v>40</v>
      </c>
      <c r="J2" s="12">
        <f>B2</f>
        <v>0</v>
      </c>
      <c r="K2" s="13">
        <f t="shared" ref="K2:L11" si="0">C2</f>
        <v>0</v>
      </c>
      <c r="L2" s="13">
        <f t="shared" si="0"/>
        <v>0</v>
      </c>
      <c r="M2" s="14">
        <f>I2+30</f>
        <v>70</v>
      </c>
      <c r="N2" s="15">
        <f>B2</f>
        <v>0</v>
      </c>
      <c r="O2" s="16">
        <f t="shared" ref="O2:P11" si="1">C2</f>
        <v>0</v>
      </c>
      <c r="P2" s="16">
        <f t="shared" si="1"/>
        <v>0</v>
      </c>
      <c r="Q2" s="17">
        <f>M2+30</f>
        <v>100</v>
      </c>
      <c r="R2" s="12">
        <f>B2</f>
        <v>0</v>
      </c>
      <c r="S2" s="13">
        <f t="shared" ref="S2:T11" si="2">C2</f>
        <v>0</v>
      </c>
      <c r="T2" s="13">
        <f t="shared" si="2"/>
        <v>0</v>
      </c>
      <c r="U2" s="14">
        <f>Q2+30</f>
        <v>130</v>
      </c>
      <c r="V2" s="15">
        <f>B2</f>
        <v>0</v>
      </c>
      <c r="W2" s="16">
        <f t="shared" ref="W2:X11" si="3">C2</f>
        <v>0</v>
      </c>
      <c r="X2" s="16">
        <f t="shared" si="3"/>
        <v>0</v>
      </c>
      <c r="Y2" s="17">
        <f>U2+40</f>
        <v>170</v>
      </c>
      <c r="Z2" s="12">
        <f>B2</f>
        <v>0</v>
      </c>
      <c r="AA2" s="13">
        <f t="shared" ref="AA2:AB11" si="4">C2</f>
        <v>0</v>
      </c>
      <c r="AB2" s="13">
        <f t="shared" si="4"/>
        <v>0</v>
      </c>
      <c r="AC2" s="14">
        <f>Y2+30</f>
        <v>200</v>
      </c>
      <c r="AD2" s="15">
        <f>B2</f>
        <v>0</v>
      </c>
      <c r="AE2" s="16">
        <f t="shared" ref="AE2:AF11" si="5">C2</f>
        <v>0</v>
      </c>
      <c r="AF2" s="16">
        <f t="shared" si="5"/>
        <v>0</v>
      </c>
      <c r="AG2" s="17">
        <f>AC2+30</f>
        <v>230</v>
      </c>
    </row>
    <row r="3" spans="1:33" x14ac:dyDescent="0.3">
      <c r="A3" s="11" t="s">
        <v>219</v>
      </c>
      <c r="B3" s="18"/>
      <c r="C3" s="19"/>
      <c r="D3" s="19"/>
      <c r="E3" s="20">
        <v>2</v>
      </c>
      <c r="F3" s="21">
        <f t="shared" ref="F3:H11" si="6">B3</f>
        <v>0</v>
      </c>
      <c r="G3" s="22">
        <f t="shared" si="6"/>
        <v>0</v>
      </c>
      <c r="H3" s="22">
        <f t="shared" si="6"/>
        <v>0</v>
      </c>
      <c r="I3" s="23">
        <f t="shared" ref="I3:I11" si="7">E3+39</f>
        <v>41</v>
      </c>
      <c r="J3" s="18">
        <f t="shared" ref="J3:J11" si="8">B3</f>
        <v>0</v>
      </c>
      <c r="K3" s="19">
        <f t="shared" si="0"/>
        <v>0</v>
      </c>
      <c r="L3" s="19">
        <f t="shared" si="0"/>
        <v>0</v>
      </c>
      <c r="M3" s="20">
        <f t="shared" ref="M3:M11" si="9">I3+30</f>
        <v>71</v>
      </c>
      <c r="N3" s="21">
        <f t="shared" ref="N3:N11" si="10">B3</f>
        <v>0</v>
      </c>
      <c r="O3" s="22">
        <f t="shared" si="1"/>
        <v>0</v>
      </c>
      <c r="P3" s="22">
        <f t="shared" si="1"/>
        <v>0</v>
      </c>
      <c r="Q3" s="23">
        <f t="shared" ref="Q3:Q11" si="11">M3+30</f>
        <v>101</v>
      </c>
      <c r="R3" s="18">
        <f t="shared" ref="R3:R11" si="12">B3</f>
        <v>0</v>
      </c>
      <c r="S3" s="19">
        <f t="shared" si="2"/>
        <v>0</v>
      </c>
      <c r="T3" s="19">
        <f t="shared" si="2"/>
        <v>0</v>
      </c>
      <c r="U3" s="20">
        <f t="shared" ref="U3:U11" si="13">Q3+30</f>
        <v>131</v>
      </c>
      <c r="V3" s="21">
        <f t="shared" ref="V3:V11" si="14">B3</f>
        <v>0</v>
      </c>
      <c r="W3" s="22">
        <f t="shared" si="3"/>
        <v>0</v>
      </c>
      <c r="X3" s="22">
        <f t="shared" si="3"/>
        <v>0</v>
      </c>
      <c r="Y3" s="23">
        <f t="shared" ref="Y3:Y11" si="15">U3+40</f>
        <v>171</v>
      </c>
      <c r="Z3" s="18">
        <f t="shared" ref="Z3:Z11" si="16">B3</f>
        <v>0</v>
      </c>
      <c r="AA3" s="19">
        <f t="shared" si="4"/>
        <v>0</v>
      </c>
      <c r="AB3" s="19">
        <f t="shared" si="4"/>
        <v>0</v>
      </c>
      <c r="AC3" s="20">
        <f t="shared" ref="AC3:AC11" si="17">Y3+30</f>
        <v>201</v>
      </c>
      <c r="AD3" s="21">
        <f t="shared" ref="AD3:AD11" si="18">B3</f>
        <v>0</v>
      </c>
      <c r="AE3" s="22">
        <f t="shared" si="5"/>
        <v>0</v>
      </c>
      <c r="AF3" s="22">
        <f t="shared" si="5"/>
        <v>0</v>
      </c>
      <c r="AG3" s="23">
        <f t="shared" ref="AG3:AG11" si="19">AC3+30</f>
        <v>231</v>
      </c>
    </row>
    <row r="4" spans="1:33" x14ac:dyDescent="0.3">
      <c r="A4" s="11" t="s">
        <v>198</v>
      </c>
      <c r="B4" s="24"/>
      <c r="C4" s="25"/>
      <c r="D4" s="25"/>
      <c r="E4" s="14">
        <v>3</v>
      </c>
      <c r="F4" s="15">
        <f t="shared" si="6"/>
        <v>0</v>
      </c>
      <c r="G4" s="16">
        <f t="shared" si="6"/>
        <v>0</v>
      </c>
      <c r="H4" s="16">
        <f t="shared" si="6"/>
        <v>0</v>
      </c>
      <c r="I4" s="17">
        <f t="shared" si="7"/>
        <v>42</v>
      </c>
      <c r="J4" s="12">
        <f t="shared" si="8"/>
        <v>0</v>
      </c>
      <c r="K4" s="13">
        <f t="shared" si="0"/>
        <v>0</v>
      </c>
      <c r="L4" s="13">
        <f t="shared" si="0"/>
        <v>0</v>
      </c>
      <c r="M4" s="14">
        <f t="shared" si="9"/>
        <v>72</v>
      </c>
      <c r="N4" s="15">
        <f t="shared" si="10"/>
        <v>0</v>
      </c>
      <c r="O4" s="16">
        <f t="shared" si="1"/>
        <v>0</v>
      </c>
      <c r="P4" s="16">
        <f t="shared" si="1"/>
        <v>0</v>
      </c>
      <c r="Q4" s="17">
        <f t="shared" si="11"/>
        <v>102</v>
      </c>
      <c r="R4" s="12">
        <f t="shared" si="12"/>
        <v>0</v>
      </c>
      <c r="S4" s="13">
        <f t="shared" si="2"/>
        <v>0</v>
      </c>
      <c r="T4" s="13">
        <f t="shared" si="2"/>
        <v>0</v>
      </c>
      <c r="U4" s="14">
        <f t="shared" si="13"/>
        <v>132</v>
      </c>
      <c r="V4" s="15">
        <f t="shared" si="14"/>
        <v>0</v>
      </c>
      <c r="W4" s="16">
        <f t="shared" si="3"/>
        <v>0</v>
      </c>
      <c r="X4" s="16">
        <f t="shared" si="3"/>
        <v>0</v>
      </c>
      <c r="Y4" s="17">
        <f t="shared" si="15"/>
        <v>172</v>
      </c>
      <c r="Z4" s="12">
        <f t="shared" si="16"/>
        <v>0</v>
      </c>
      <c r="AA4" s="13">
        <f t="shared" si="4"/>
        <v>0</v>
      </c>
      <c r="AB4" s="13">
        <f t="shared" si="4"/>
        <v>0</v>
      </c>
      <c r="AC4" s="14">
        <f t="shared" si="17"/>
        <v>202</v>
      </c>
      <c r="AD4" s="15">
        <f t="shared" si="18"/>
        <v>0</v>
      </c>
      <c r="AE4" s="16">
        <f t="shared" si="5"/>
        <v>0</v>
      </c>
      <c r="AF4" s="16">
        <f t="shared" si="5"/>
        <v>0</v>
      </c>
      <c r="AG4" s="17">
        <f t="shared" si="19"/>
        <v>232</v>
      </c>
    </row>
    <row r="5" spans="1:33" x14ac:dyDescent="0.3">
      <c r="A5" s="11" t="s">
        <v>220</v>
      </c>
      <c r="B5" s="18"/>
      <c r="C5" s="19"/>
      <c r="D5" s="19"/>
      <c r="E5" s="20">
        <v>4</v>
      </c>
      <c r="F5" s="21">
        <f t="shared" si="6"/>
        <v>0</v>
      </c>
      <c r="G5" s="22">
        <f t="shared" si="6"/>
        <v>0</v>
      </c>
      <c r="H5" s="22">
        <f t="shared" si="6"/>
        <v>0</v>
      </c>
      <c r="I5" s="23">
        <f t="shared" si="7"/>
        <v>43</v>
      </c>
      <c r="J5" s="18">
        <f t="shared" si="8"/>
        <v>0</v>
      </c>
      <c r="K5" s="19">
        <f t="shared" si="0"/>
        <v>0</v>
      </c>
      <c r="L5" s="19">
        <f t="shared" si="0"/>
        <v>0</v>
      </c>
      <c r="M5" s="20">
        <f t="shared" si="9"/>
        <v>73</v>
      </c>
      <c r="N5" s="21">
        <f t="shared" si="10"/>
        <v>0</v>
      </c>
      <c r="O5" s="22">
        <f t="shared" si="1"/>
        <v>0</v>
      </c>
      <c r="P5" s="22">
        <f t="shared" si="1"/>
        <v>0</v>
      </c>
      <c r="Q5" s="23">
        <f t="shared" si="11"/>
        <v>103</v>
      </c>
      <c r="R5" s="18">
        <f t="shared" si="12"/>
        <v>0</v>
      </c>
      <c r="S5" s="19">
        <f t="shared" si="2"/>
        <v>0</v>
      </c>
      <c r="T5" s="19">
        <f t="shared" si="2"/>
        <v>0</v>
      </c>
      <c r="U5" s="20">
        <f t="shared" si="13"/>
        <v>133</v>
      </c>
      <c r="V5" s="21">
        <f t="shared" si="14"/>
        <v>0</v>
      </c>
      <c r="W5" s="22">
        <f t="shared" si="3"/>
        <v>0</v>
      </c>
      <c r="X5" s="22">
        <f t="shared" si="3"/>
        <v>0</v>
      </c>
      <c r="Y5" s="23">
        <f t="shared" si="15"/>
        <v>173</v>
      </c>
      <c r="Z5" s="18">
        <f t="shared" si="16"/>
        <v>0</v>
      </c>
      <c r="AA5" s="19">
        <f t="shared" si="4"/>
        <v>0</v>
      </c>
      <c r="AB5" s="19">
        <f t="shared" si="4"/>
        <v>0</v>
      </c>
      <c r="AC5" s="20">
        <f t="shared" si="17"/>
        <v>203</v>
      </c>
      <c r="AD5" s="21">
        <f t="shared" si="18"/>
        <v>0</v>
      </c>
      <c r="AE5" s="22">
        <f t="shared" si="5"/>
        <v>0</v>
      </c>
      <c r="AF5" s="22">
        <f t="shared" si="5"/>
        <v>0</v>
      </c>
      <c r="AG5" s="23">
        <f t="shared" si="19"/>
        <v>233</v>
      </c>
    </row>
    <row r="6" spans="1:33" x14ac:dyDescent="0.3">
      <c r="A6" s="11" t="s">
        <v>221</v>
      </c>
      <c r="B6" s="24"/>
      <c r="C6" s="25"/>
      <c r="D6" s="25"/>
      <c r="E6" s="14">
        <v>5</v>
      </c>
      <c r="F6" s="15">
        <f t="shared" si="6"/>
        <v>0</v>
      </c>
      <c r="G6" s="16">
        <f t="shared" si="6"/>
        <v>0</v>
      </c>
      <c r="H6" s="16">
        <f t="shared" si="6"/>
        <v>0</v>
      </c>
      <c r="I6" s="17">
        <f t="shared" si="7"/>
        <v>44</v>
      </c>
      <c r="J6" s="12">
        <f t="shared" si="8"/>
        <v>0</v>
      </c>
      <c r="K6" s="13">
        <f t="shared" si="0"/>
        <v>0</v>
      </c>
      <c r="L6" s="13">
        <f t="shared" si="0"/>
        <v>0</v>
      </c>
      <c r="M6" s="14">
        <f t="shared" si="9"/>
        <v>74</v>
      </c>
      <c r="N6" s="15">
        <f t="shared" si="10"/>
        <v>0</v>
      </c>
      <c r="O6" s="16">
        <f t="shared" si="1"/>
        <v>0</v>
      </c>
      <c r="P6" s="16">
        <f t="shared" si="1"/>
        <v>0</v>
      </c>
      <c r="Q6" s="17">
        <f t="shared" si="11"/>
        <v>104</v>
      </c>
      <c r="R6" s="12">
        <f t="shared" si="12"/>
        <v>0</v>
      </c>
      <c r="S6" s="13">
        <f t="shared" si="2"/>
        <v>0</v>
      </c>
      <c r="T6" s="13">
        <f t="shared" si="2"/>
        <v>0</v>
      </c>
      <c r="U6" s="14">
        <f t="shared" si="13"/>
        <v>134</v>
      </c>
      <c r="V6" s="15">
        <f t="shared" si="14"/>
        <v>0</v>
      </c>
      <c r="W6" s="16">
        <f t="shared" si="3"/>
        <v>0</v>
      </c>
      <c r="X6" s="16">
        <f t="shared" si="3"/>
        <v>0</v>
      </c>
      <c r="Y6" s="17">
        <f t="shared" si="15"/>
        <v>174</v>
      </c>
      <c r="Z6" s="12">
        <f t="shared" si="16"/>
        <v>0</v>
      </c>
      <c r="AA6" s="13">
        <f t="shared" si="4"/>
        <v>0</v>
      </c>
      <c r="AB6" s="13">
        <f t="shared" si="4"/>
        <v>0</v>
      </c>
      <c r="AC6" s="14">
        <f t="shared" si="17"/>
        <v>204</v>
      </c>
      <c r="AD6" s="15">
        <f t="shared" si="18"/>
        <v>0</v>
      </c>
      <c r="AE6" s="16">
        <f t="shared" si="5"/>
        <v>0</v>
      </c>
      <c r="AF6" s="16">
        <f t="shared" si="5"/>
        <v>0</v>
      </c>
      <c r="AG6" s="17">
        <f t="shared" si="19"/>
        <v>234</v>
      </c>
    </row>
    <row r="7" spans="1:33" x14ac:dyDescent="0.3">
      <c r="A7" s="11" t="s">
        <v>222</v>
      </c>
      <c r="B7" s="18"/>
      <c r="C7" s="19"/>
      <c r="D7" s="19"/>
      <c r="E7" s="20">
        <v>6</v>
      </c>
      <c r="F7" s="21">
        <f t="shared" si="6"/>
        <v>0</v>
      </c>
      <c r="G7" s="22">
        <f t="shared" si="6"/>
        <v>0</v>
      </c>
      <c r="H7" s="22">
        <f t="shared" si="6"/>
        <v>0</v>
      </c>
      <c r="I7" s="23">
        <f t="shared" si="7"/>
        <v>45</v>
      </c>
      <c r="J7" s="18">
        <f t="shared" si="8"/>
        <v>0</v>
      </c>
      <c r="K7" s="19">
        <f t="shared" si="0"/>
        <v>0</v>
      </c>
      <c r="L7" s="19">
        <f t="shared" si="0"/>
        <v>0</v>
      </c>
      <c r="M7" s="20">
        <f t="shared" si="9"/>
        <v>75</v>
      </c>
      <c r="N7" s="21">
        <f t="shared" si="10"/>
        <v>0</v>
      </c>
      <c r="O7" s="22">
        <f t="shared" si="1"/>
        <v>0</v>
      </c>
      <c r="P7" s="22">
        <f t="shared" si="1"/>
        <v>0</v>
      </c>
      <c r="Q7" s="23">
        <f t="shared" si="11"/>
        <v>105</v>
      </c>
      <c r="R7" s="18">
        <f t="shared" si="12"/>
        <v>0</v>
      </c>
      <c r="S7" s="19">
        <f t="shared" si="2"/>
        <v>0</v>
      </c>
      <c r="T7" s="19">
        <f t="shared" si="2"/>
        <v>0</v>
      </c>
      <c r="U7" s="20">
        <f t="shared" si="13"/>
        <v>135</v>
      </c>
      <c r="V7" s="21">
        <f t="shared" si="14"/>
        <v>0</v>
      </c>
      <c r="W7" s="22">
        <f t="shared" si="3"/>
        <v>0</v>
      </c>
      <c r="X7" s="22">
        <f t="shared" si="3"/>
        <v>0</v>
      </c>
      <c r="Y7" s="23">
        <f t="shared" si="15"/>
        <v>175</v>
      </c>
      <c r="Z7" s="18">
        <f t="shared" si="16"/>
        <v>0</v>
      </c>
      <c r="AA7" s="19">
        <f t="shared" si="4"/>
        <v>0</v>
      </c>
      <c r="AB7" s="19">
        <f t="shared" si="4"/>
        <v>0</v>
      </c>
      <c r="AC7" s="20">
        <f t="shared" si="17"/>
        <v>205</v>
      </c>
      <c r="AD7" s="21">
        <f t="shared" si="18"/>
        <v>0</v>
      </c>
      <c r="AE7" s="22">
        <f t="shared" si="5"/>
        <v>0</v>
      </c>
      <c r="AF7" s="22">
        <f t="shared" si="5"/>
        <v>0</v>
      </c>
      <c r="AG7" s="23">
        <f t="shared" si="19"/>
        <v>235</v>
      </c>
    </row>
    <row r="8" spans="1:33" x14ac:dyDescent="0.3">
      <c r="A8" s="11" t="s">
        <v>223</v>
      </c>
      <c r="B8" s="24"/>
      <c r="C8" s="25"/>
      <c r="D8" s="25"/>
      <c r="E8" s="14">
        <v>7</v>
      </c>
      <c r="F8" s="15">
        <f t="shared" si="6"/>
        <v>0</v>
      </c>
      <c r="G8" s="16">
        <f t="shared" si="6"/>
        <v>0</v>
      </c>
      <c r="H8" s="16">
        <f t="shared" si="6"/>
        <v>0</v>
      </c>
      <c r="I8" s="17">
        <f t="shared" si="7"/>
        <v>46</v>
      </c>
      <c r="J8" s="12">
        <f t="shared" si="8"/>
        <v>0</v>
      </c>
      <c r="K8" s="13">
        <f t="shared" si="0"/>
        <v>0</v>
      </c>
      <c r="L8" s="13">
        <f t="shared" si="0"/>
        <v>0</v>
      </c>
      <c r="M8" s="14">
        <f t="shared" si="9"/>
        <v>76</v>
      </c>
      <c r="N8" s="15">
        <f t="shared" si="10"/>
        <v>0</v>
      </c>
      <c r="O8" s="16">
        <f t="shared" si="1"/>
        <v>0</v>
      </c>
      <c r="P8" s="16">
        <f t="shared" si="1"/>
        <v>0</v>
      </c>
      <c r="Q8" s="17">
        <f t="shared" si="11"/>
        <v>106</v>
      </c>
      <c r="R8" s="12">
        <f t="shared" si="12"/>
        <v>0</v>
      </c>
      <c r="S8" s="13">
        <f t="shared" si="2"/>
        <v>0</v>
      </c>
      <c r="T8" s="13">
        <f t="shared" si="2"/>
        <v>0</v>
      </c>
      <c r="U8" s="14">
        <f t="shared" si="13"/>
        <v>136</v>
      </c>
      <c r="V8" s="15">
        <f t="shared" si="14"/>
        <v>0</v>
      </c>
      <c r="W8" s="16">
        <f t="shared" si="3"/>
        <v>0</v>
      </c>
      <c r="X8" s="16">
        <f t="shared" si="3"/>
        <v>0</v>
      </c>
      <c r="Y8" s="17">
        <f t="shared" si="15"/>
        <v>176</v>
      </c>
      <c r="Z8" s="12">
        <f t="shared" si="16"/>
        <v>0</v>
      </c>
      <c r="AA8" s="13">
        <f t="shared" si="4"/>
        <v>0</v>
      </c>
      <c r="AB8" s="13">
        <f t="shared" si="4"/>
        <v>0</v>
      </c>
      <c r="AC8" s="14">
        <f t="shared" si="17"/>
        <v>206</v>
      </c>
      <c r="AD8" s="15">
        <f t="shared" si="18"/>
        <v>0</v>
      </c>
      <c r="AE8" s="16">
        <f t="shared" si="5"/>
        <v>0</v>
      </c>
      <c r="AF8" s="16">
        <f t="shared" si="5"/>
        <v>0</v>
      </c>
      <c r="AG8" s="17">
        <f t="shared" si="19"/>
        <v>236</v>
      </c>
    </row>
    <row r="9" spans="1:33" x14ac:dyDescent="0.3">
      <c r="A9" s="11" t="s">
        <v>224</v>
      </c>
      <c r="B9" s="18"/>
      <c r="C9" s="19"/>
      <c r="D9" s="19"/>
      <c r="E9" s="20">
        <v>8</v>
      </c>
      <c r="F9" s="21">
        <f t="shared" si="6"/>
        <v>0</v>
      </c>
      <c r="G9" s="22">
        <f t="shared" si="6"/>
        <v>0</v>
      </c>
      <c r="H9" s="22">
        <f t="shared" si="6"/>
        <v>0</v>
      </c>
      <c r="I9" s="23">
        <f t="shared" si="7"/>
        <v>47</v>
      </c>
      <c r="J9" s="18">
        <f t="shared" si="8"/>
        <v>0</v>
      </c>
      <c r="K9" s="19">
        <f t="shared" si="0"/>
        <v>0</v>
      </c>
      <c r="L9" s="19">
        <f t="shared" si="0"/>
        <v>0</v>
      </c>
      <c r="M9" s="20">
        <f t="shared" si="9"/>
        <v>77</v>
      </c>
      <c r="N9" s="21">
        <f t="shared" si="10"/>
        <v>0</v>
      </c>
      <c r="O9" s="22">
        <f t="shared" si="1"/>
        <v>0</v>
      </c>
      <c r="P9" s="22">
        <f t="shared" si="1"/>
        <v>0</v>
      </c>
      <c r="Q9" s="23">
        <f t="shared" si="11"/>
        <v>107</v>
      </c>
      <c r="R9" s="18">
        <f t="shared" si="12"/>
        <v>0</v>
      </c>
      <c r="S9" s="19">
        <f t="shared" si="2"/>
        <v>0</v>
      </c>
      <c r="T9" s="19">
        <f t="shared" si="2"/>
        <v>0</v>
      </c>
      <c r="U9" s="20">
        <f t="shared" si="13"/>
        <v>137</v>
      </c>
      <c r="V9" s="21">
        <f t="shared" si="14"/>
        <v>0</v>
      </c>
      <c r="W9" s="22">
        <f t="shared" si="3"/>
        <v>0</v>
      </c>
      <c r="X9" s="22">
        <f t="shared" si="3"/>
        <v>0</v>
      </c>
      <c r="Y9" s="23">
        <f t="shared" si="15"/>
        <v>177</v>
      </c>
      <c r="Z9" s="18">
        <f t="shared" si="16"/>
        <v>0</v>
      </c>
      <c r="AA9" s="19">
        <f t="shared" si="4"/>
        <v>0</v>
      </c>
      <c r="AB9" s="19">
        <f t="shared" si="4"/>
        <v>0</v>
      </c>
      <c r="AC9" s="20">
        <f t="shared" si="17"/>
        <v>207</v>
      </c>
      <c r="AD9" s="21">
        <f t="shared" si="18"/>
        <v>0</v>
      </c>
      <c r="AE9" s="22">
        <f t="shared" si="5"/>
        <v>0</v>
      </c>
      <c r="AF9" s="22">
        <f t="shared" si="5"/>
        <v>0</v>
      </c>
      <c r="AG9" s="23">
        <f t="shared" si="19"/>
        <v>237</v>
      </c>
    </row>
    <row r="10" spans="1:33" x14ac:dyDescent="0.3">
      <c r="A10" s="11" t="s">
        <v>225</v>
      </c>
      <c r="B10" s="24"/>
      <c r="C10" s="25"/>
      <c r="D10" s="25"/>
      <c r="E10" s="14">
        <v>9</v>
      </c>
      <c r="F10" s="15">
        <f t="shared" si="6"/>
        <v>0</v>
      </c>
      <c r="G10" s="16">
        <f t="shared" si="6"/>
        <v>0</v>
      </c>
      <c r="H10" s="16">
        <f t="shared" si="6"/>
        <v>0</v>
      </c>
      <c r="I10" s="17">
        <f t="shared" si="7"/>
        <v>48</v>
      </c>
      <c r="J10" s="12">
        <f t="shared" si="8"/>
        <v>0</v>
      </c>
      <c r="K10" s="13">
        <f t="shared" si="0"/>
        <v>0</v>
      </c>
      <c r="L10" s="13">
        <f t="shared" si="0"/>
        <v>0</v>
      </c>
      <c r="M10" s="14">
        <f t="shared" si="9"/>
        <v>78</v>
      </c>
      <c r="N10" s="15">
        <f t="shared" si="10"/>
        <v>0</v>
      </c>
      <c r="O10" s="16">
        <f t="shared" si="1"/>
        <v>0</v>
      </c>
      <c r="P10" s="16">
        <f t="shared" si="1"/>
        <v>0</v>
      </c>
      <c r="Q10" s="17">
        <f t="shared" si="11"/>
        <v>108</v>
      </c>
      <c r="R10" s="12">
        <f t="shared" si="12"/>
        <v>0</v>
      </c>
      <c r="S10" s="13">
        <f t="shared" si="2"/>
        <v>0</v>
      </c>
      <c r="T10" s="13">
        <f t="shared" si="2"/>
        <v>0</v>
      </c>
      <c r="U10" s="14">
        <f t="shared" si="13"/>
        <v>138</v>
      </c>
      <c r="V10" s="15">
        <f t="shared" si="14"/>
        <v>0</v>
      </c>
      <c r="W10" s="16">
        <f t="shared" si="3"/>
        <v>0</v>
      </c>
      <c r="X10" s="16">
        <f t="shared" si="3"/>
        <v>0</v>
      </c>
      <c r="Y10" s="17">
        <f t="shared" si="15"/>
        <v>178</v>
      </c>
      <c r="Z10" s="12">
        <f t="shared" si="16"/>
        <v>0</v>
      </c>
      <c r="AA10" s="13">
        <f t="shared" si="4"/>
        <v>0</v>
      </c>
      <c r="AB10" s="13">
        <f t="shared" si="4"/>
        <v>0</v>
      </c>
      <c r="AC10" s="14">
        <f t="shared" si="17"/>
        <v>208</v>
      </c>
      <c r="AD10" s="15">
        <f t="shared" si="18"/>
        <v>0</v>
      </c>
      <c r="AE10" s="16">
        <f t="shared" si="5"/>
        <v>0</v>
      </c>
      <c r="AF10" s="16">
        <f t="shared" si="5"/>
        <v>0</v>
      </c>
      <c r="AG10" s="17">
        <f t="shared" si="19"/>
        <v>238</v>
      </c>
    </row>
    <row r="11" spans="1:33" x14ac:dyDescent="0.3">
      <c r="A11" s="11" t="s">
        <v>225</v>
      </c>
      <c r="B11" s="18"/>
      <c r="C11" s="19"/>
      <c r="D11" s="19"/>
      <c r="E11" s="20">
        <v>10</v>
      </c>
      <c r="F11" s="21">
        <f t="shared" si="6"/>
        <v>0</v>
      </c>
      <c r="G11" s="22">
        <f t="shared" si="6"/>
        <v>0</v>
      </c>
      <c r="H11" s="22">
        <f t="shared" si="6"/>
        <v>0</v>
      </c>
      <c r="I11" s="23">
        <f t="shared" si="7"/>
        <v>49</v>
      </c>
      <c r="J11" s="18">
        <f t="shared" si="8"/>
        <v>0</v>
      </c>
      <c r="K11" s="19">
        <f t="shared" si="0"/>
        <v>0</v>
      </c>
      <c r="L11" s="19">
        <f t="shared" si="0"/>
        <v>0</v>
      </c>
      <c r="M11" s="20">
        <f t="shared" si="9"/>
        <v>79</v>
      </c>
      <c r="N11" s="21">
        <f t="shared" si="10"/>
        <v>0</v>
      </c>
      <c r="O11" s="22">
        <f t="shared" si="1"/>
        <v>0</v>
      </c>
      <c r="P11" s="22">
        <f t="shared" si="1"/>
        <v>0</v>
      </c>
      <c r="Q11" s="23">
        <f t="shared" si="11"/>
        <v>109</v>
      </c>
      <c r="R11" s="18">
        <f t="shared" si="12"/>
        <v>0</v>
      </c>
      <c r="S11" s="19">
        <f t="shared" si="2"/>
        <v>0</v>
      </c>
      <c r="T11" s="19">
        <f t="shared" si="2"/>
        <v>0</v>
      </c>
      <c r="U11" s="20">
        <f t="shared" si="13"/>
        <v>139</v>
      </c>
      <c r="V11" s="21">
        <f t="shared" si="14"/>
        <v>0</v>
      </c>
      <c r="W11" s="22">
        <f t="shared" si="3"/>
        <v>0</v>
      </c>
      <c r="X11" s="22">
        <f t="shared" si="3"/>
        <v>0</v>
      </c>
      <c r="Y11" s="23">
        <f t="shared" si="15"/>
        <v>179</v>
      </c>
      <c r="Z11" s="18">
        <f t="shared" si="16"/>
        <v>0</v>
      </c>
      <c r="AA11" s="19">
        <f t="shared" si="4"/>
        <v>0</v>
      </c>
      <c r="AB11" s="19">
        <f t="shared" si="4"/>
        <v>0</v>
      </c>
      <c r="AC11" s="20">
        <f t="shared" si="17"/>
        <v>209</v>
      </c>
      <c r="AD11" s="21">
        <f t="shared" si="18"/>
        <v>0</v>
      </c>
      <c r="AE11" s="22">
        <f t="shared" si="5"/>
        <v>0</v>
      </c>
      <c r="AF11" s="22">
        <f t="shared" si="5"/>
        <v>0</v>
      </c>
      <c r="AG11" s="23">
        <f t="shared" si="19"/>
        <v>239</v>
      </c>
    </row>
    <row r="12" spans="1:33" x14ac:dyDescent="0.3">
      <c r="A12" s="11" t="s">
        <v>226</v>
      </c>
      <c r="B12" s="58">
        <f>C11*256+D11</f>
        <v>0</v>
      </c>
      <c r="C12" s="59"/>
      <c r="D12" s="59"/>
      <c r="E12" s="60"/>
      <c r="F12" s="61">
        <f t="shared" ref="F12" si="20">G11*256+H11</f>
        <v>0</v>
      </c>
      <c r="G12" s="62"/>
      <c r="H12" s="62"/>
      <c r="I12" s="63"/>
      <c r="J12" s="58">
        <f t="shared" ref="J12" si="21">K11*256+L11</f>
        <v>0</v>
      </c>
      <c r="K12" s="59"/>
      <c r="L12" s="59"/>
      <c r="M12" s="60"/>
      <c r="N12" s="61">
        <f t="shared" ref="N12" si="22">O11*256+P11</f>
        <v>0</v>
      </c>
      <c r="O12" s="62"/>
      <c r="P12" s="62"/>
      <c r="Q12" s="63"/>
      <c r="R12" s="58">
        <f t="shared" ref="R12" si="23">S11*256+T11</f>
        <v>0</v>
      </c>
      <c r="S12" s="64"/>
      <c r="T12" s="64"/>
      <c r="U12" s="65"/>
      <c r="V12" s="61">
        <f t="shared" ref="V12" si="24">W11*256+X11</f>
        <v>0</v>
      </c>
      <c r="W12" s="66"/>
      <c r="X12" s="66"/>
      <c r="Y12" s="67"/>
      <c r="Z12" s="58">
        <f t="shared" ref="Z12" si="25">AA11*256+AB11</f>
        <v>0</v>
      </c>
      <c r="AA12" s="64"/>
      <c r="AB12" s="64"/>
      <c r="AC12" s="65"/>
      <c r="AD12" s="61">
        <f t="shared" ref="AD12" si="26">AE11*256+AF11</f>
        <v>0</v>
      </c>
      <c r="AE12" s="66"/>
      <c r="AF12" s="66"/>
      <c r="AG12" s="67"/>
    </row>
    <row r="13" spans="1:33" x14ac:dyDescent="0.3">
      <c r="A13" s="11" t="s">
        <v>227</v>
      </c>
      <c r="B13" s="18">
        <v>255</v>
      </c>
      <c r="C13" s="19">
        <v>255</v>
      </c>
      <c r="D13" s="19">
        <v>255</v>
      </c>
      <c r="E13" s="20">
        <v>224</v>
      </c>
      <c r="F13" s="21">
        <v>255</v>
      </c>
      <c r="G13" s="22">
        <v>255</v>
      </c>
      <c r="H13" s="22">
        <v>255</v>
      </c>
      <c r="I13" s="23">
        <f>E13</f>
        <v>224</v>
      </c>
      <c r="J13" s="18">
        <v>255</v>
      </c>
      <c r="K13" s="19">
        <v>255</v>
      </c>
      <c r="L13" s="19">
        <v>255</v>
      </c>
      <c r="M13" s="20">
        <f>E13</f>
        <v>224</v>
      </c>
      <c r="N13" s="21">
        <v>255</v>
      </c>
      <c r="O13" s="22">
        <v>255</v>
      </c>
      <c r="P13" s="22">
        <v>255</v>
      </c>
      <c r="Q13" s="23">
        <f>E13</f>
        <v>224</v>
      </c>
      <c r="R13" s="18">
        <v>255</v>
      </c>
      <c r="S13" s="19">
        <v>255</v>
      </c>
      <c r="T13" s="19">
        <v>255</v>
      </c>
      <c r="U13" s="20">
        <f>E13</f>
        <v>224</v>
      </c>
      <c r="V13" s="21">
        <v>255</v>
      </c>
      <c r="W13" s="22">
        <v>255</v>
      </c>
      <c r="X13" s="22">
        <v>255</v>
      </c>
      <c r="Y13" s="23">
        <f>E13</f>
        <v>224</v>
      </c>
      <c r="Z13" s="18">
        <v>255</v>
      </c>
      <c r="AA13" s="19">
        <v>255</v>
      </c>
      <c r="AB13" s="19">
        <v>255</v>
      </c>
      <c r="AC13" s="20">
        <f>E13</f>
        <v>224</v>
      </c>
      <c r="AD13" s="21">
        <v>255</v>
      </c>
      <c r="AE13" s="22">
        <v>255</v>
      </c>
      <c r="AF13" s="22">
        <v>255</v>
      </c>
      <c r="AG13" s="23">
        <f>E13</f>
        <v>224</v>
      </c>
    </row>
    <row r="14" spans="1:33" x14ac:dyDescent="0.3">
      <c r="A14" s="11" t="s">
        <v>228</v>
      </c>
      <c r="B14" s="12"/>
      <c r="C14" s="13"/>
      <c r="D14" s="13"/>
      <c r="E14" s="14"/>
      <c r="F14" s="15"/>
      <c r="G14" s="16"/>
      <c r="H14" s="16"/>
      <c r="I14" s="17"/>
      <c r="J14" s="12"/>
      <c r="K14" s="13"/>
      <c r="L14" s="13"/>
      <c r="M14" s="14"/>
      <c r="N14" s="15"/>
      <c r="O14" s="16"/>
      <c r="P14" s="16"/>
      <c r="Q14" s="17"/>
      <c r="R14" s="12"/>
      <c r="S14" s="13"/>
      <c r="T14" s="13"/>
      <c r="U14" s="14"/>
      <c r="V14" s="15"/>
      <c r="W14" s="16"/>
      <c r="X14" s="16"/>
      <c r="Y14" s="17"/>
      <c r="Z14" s="12"/>
      <c r="AA14" s="13"/>
      <c r="AB14" s="13"/>
      <c r="AC14" s="14"/>
      <c r="AD14" s="15"/>
      <c r="AE14" s="16"/>
      <c r="AF14" s="16"/>
      <c r="AG14" s="17"/>
    </row>
    <row r="15" spans="1:33" ht="15" thickBot="1" x14ac:dyDescent="0.35">
      <c r="A15" s="26" t="s">
        <v>229</v>
      </c>
      <c r="B15" s="72" t="s">
        <v>230</v>
      </c>
      <c r="C15" s="78"/>
      <c r="D15" s="78"/>
      <c r="E15" s="79"/>
      <c r="F15" s="75" t="s">
        <v>230</v>
      </c>
      <c r="G15" s="80"/>
      <c r="H15" s="80"/>
      <c r="I15" s="81"/>
      <c r="J15" s="72" t="s">
        <v>230</v>
      </c>
      <c r="K15" s="78"/>
      <c r="L15" s="78"/>
      <c r="M15" s="79"/>
      <c r="N15" s="75" t="s">
        <v>230</v>
      </c>
      <c r="O15" s="80"/>
      <c r="P15" s="80"/>
      <c r="Q15" s="81"/>
      <c r="R15" s="72" t="s">
        <v>230</v>
      </c>
      <c r="S15" s="73"/>
      <c r="T15" s="73"/>
      <c r="U15" s="74"/>
      <c r="V15" s="75" t="s">
        <v>230</v>
      </c>
      <c r="W15" s="76"/>
      <c r="X15" s="76"/>
      <c r="Y15" s="77"/>
      <c r="Z15" s="72" t="s">
        <v>230</v>
      </c>
      <c r="AA15" s="73"/>
      <c r="AB15" s="73"/>
      <c r="AC15" s="74"/>
      <c r="AD15" s="75" t="s">
        <v>230</v>
      </c>
      <c r="AE15" s="76"/>
      <c r="AF15" s="76"/>
      <c r="AG15" s="77"/>
    </row>
    <row r="18" spans="5:33" x14ac:dyDescent="0.3">
      <c r="E18" s="27"/>
      <c r="I18" s="27"/>
      <c r="M18" s="27"/>
      <c r="Q18" s="27"/>
      <c r="U18" s="27"/>
      <c r="Y18" s="27"/>
      <c r="AC18" s="27"/>
      <c r="AG18" s="27"/>
    </row>
    <row r="19" spans="5:33" x14ac:dyDescent="0.3">
      <c r="E19" s="27"/>
      <c r="I19" s="27"/>
      <c r="M19" s="27"/>
      <c r="Q19" s="27"/>
      <c r="U19" s="27"/>
      <c r="Y19" s="27"/>
      <c r="AC19" s="27"/>
      <c r="AG19" s="27"/>
    </row>
    <row r="20" spans="5:33" x14ac:dyDescent="0.3">
      <c r="E20" s="27"/>
      <c r="I20" s="27"/>
      <c r="M20" s="27"/>
      <c r="Q20" s="27"/>
      <c r="U20" s="27"/>
      <c r="Y20" s="27"/>
      <c r="AC20" s="27"/>
      <c r="AG20" s="27"/>
    </row>
    <row r="21" spans="5:33" x14ac:dyDescent="0.3">
      <c r="E21" s="27"/>
      <c r="I21" s="27"/>
      <c r="M21" s="27"/>
      <c r="Q21" s="27"/>
      <c r="U21" s="27"/>
      <c r="Y21" s="27"/>
      <c r="AC21" s="27"/>
      <c r="AG21" s="27"/>
    </row>
    <row r="22" spans="5:33" x14ac:dyDescent="0.3">
      <c r="E22" s="27"/>
      <c r="I22" s="27"/>
      <c r="M22" s="27"/>
      <c r="Q22" s="27"/>
      <c r="U22" s="27"/>
      <c r="Y22" s="27"/>
      <c r="AC22" s="27"/>
      <c r="AG22" s="27"/>
    </row>
    <row r="23" spans="5:33" x14ac:dyDescent="0.3">
      <c r="E23" s="27"/>
      <c r="I23" s="27"/>
      <c r="M23" s="27"/>
      <c r="Q23" s="27"/>
      <c r="U23" s="27"/>
      <c r="Y23" s="27"/>
      <c r="AC23" s="27"/>
      <c r="AG23" s="27"/>
    </row>
    <row r="24" spans="5:33" x14ac:dyDescent="0.3">
      <c r="E24" s="27"/>
      <c r="I24" s="27"/>
      <c r="M24" s="27"/>
      <c r="Q24" s="27"/>
      <c r="U24" s="27"/>
      <c r="Y24" s="27"/>
      <c r="AC24" s="27"/>
      <c r="AG24" s="27"/>
    </row>
    <row r="25" spans="5:33" x14ac:dyDescent="0.3">
      <c r="E25" s="27"/>
      <c r="I25" s="27"/>
      <c r="M25" s="27"/>
      <c r="Q25" s="27"/>
      <c r="U25" s="27"/>
      <c r="Y25" s="27"/>
      <c r="AC25" s="27"/>
      <c r="AG25" s="27"/>
    </row>
  </sheetData>
  <mergeCells count="24">
    <mergeCell ref="Z15:AC15"/>
    <mergeCell ref="AD15:AG15"/>
    <mergeCell ref="B15:E15"/>
    <mergeCell ref="F15:I15"/>
    <mergeCell ref="J15:M15"/>
    <mergeCell ref="N15:Q15"/>
    <mergeCell ref="R15:U15"/>
    <mergeCell ref="V15:Y15"/>
    <mergeCell ref="Z1:AC1"/>
    <mergeCell ref="AD1:AG1"/>
    <mergeCell ref="B12:E12"/>
    <mergeCell ref="F12:I12"/>
    <mergeCell ref="J12:M12"/>
    <mergeCell ref="N12:Q12"/>
    <mergeCell ref="R12:U12"/>
    <mergeCell ref="V12:Y12"/>
    <mergeCell ref="Z12:AC12"/>
    <mergeCell ref="AD12:AG12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 Altyapısı Başv.</vt:lpstr>
      <vt:lpstr>ANALOG</vt:lpstr>
      <vt:lpstr>DİJİTAL</vt:lpstr>
      <vt:lpstr>Network Ayarları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Safak</dc:creator>
  <cp:lastModifiedBy>SAIT ASLAN</cp:lastModifiedBy>
  <cp:lastPrinted>2011-08-03T11:07:03Z</cp:lastPrinted>
  <dcterms:created xsi:type="dcterms:W3CDTF">2011-08-01T08:25:19Z</dcterms:created>
  <dcterms:modified xsi:type="dcterms:W3CDTF">2023-12-13T14:15:14Z</dcterms:modified>
</cp:coreProperties>
</file>